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 tabRatio="529" activeTab="2"/>
  </bookViews>
  <sheets>
    <sheet name="Лист5" sheetId="5" r:id="rId1"/>
    <sheet name="Лист1" sheetId="1" r:id="rId2"/>
    <sheet name="слесарь 8 кл." sheetId="2" r:id="rId3"/>
    <sheet name="Лист3" sheetId="3" r:id="rId4"/>
    <sheet name="Лист4" sheetId="4" r:id="rId5"/>
  </sheets>
  <calcPr calcId="162913"/>
</workbook>
</file>

<file path=xl/calcChain.xml><?xml version="1.0" encoding="utf-8"?>
<calcChain xmlns="http://schemas.openxmlformats.org/spreadsheetml/2006/main">
  <c r="L55" i="2" l="1"/>
  <c r="L54" i="2"/>
  <c r="M55" i="2"/>
  <c r="M54" i="2"/>
  <c r="N55" i="2"/>
  <c r="N54" i="2"/>
  <c r="J55" i="2"/>
  <c r="J54" i="2"/>
  <c r="I55" i="2"/>
  <c r="I54" i="2"/>
  <c r="K55" i="2"/>
  <c r="K54" i="2"/>
  <c r="L25" i="2"/>
  <c r="H25" i="2"/>
  <c r="D22" i="2"/>
  <c r="D21" i="2"/>
  <c r="D29" i="2"/>
  <c r="H30" i="2"/>
  <c r="D30" i="2"/>
  <c r="H31" i="2" l="1"/>
  <c r="H28" i="2" s="1"/>
  <c r="H32" i="2" s="1"/>
  <c r="D31" i="2"/>
  <c r="N28" i="2"/>
  <c r="N32" i="2" s="1"/>
  <c r="M28" i="2"/>
  <c r="M32" i="2" s="1"/>
  <c r="L28" i="2"/>
  <c r="L32" i="2" s="1"/>
  <c r="K28" i="2"/>
  <c r="K32" i="2" s="1"/>
  <c r="J28" i="2"/>
  <c r="J32" i="2" s="1"/>
  <c r="I28" i="2"/>
  <c r="I32" i="2" s="1"/>
  <c r="F28" i="2"/>
  <c r="F32" i="2" s="1"/>
  <c r="D28" i="2"/>
  <c r="D32" i="2" s="1"/>
  <c r="D14" i="2" l="1"/>
  <c r="H15" i="2"/>
  <c r="D24" i="2"/>
  <c r="D12" i="2" l="1"/>
  <c r="K15" i="2" l="1"/>
  <c r="E34" i="2"/>
  <c r="G28" i="2"/>
  <c r="G32" i="2" s="1"/>
  <c r="E28" i="2"/>
  <c r="E32" i="2" s="1"/>
  <c r="F25" i="2"/>
  <c r="H35" i="2"/>
  <c r="I25" i="2"/>
  <c r="J25" i="2"/>
  <c r="M25" i="2"/>
  <c r="D25" i="2"/>
  <c r="G23" i="2"/>
  <c r="N23" i="2"/>
  <c r="N25" i="2" s="1"/>
  <c r="E23" i="2"/>
  <c r="K20" i="2"/>
  <c r="E20" i="2"/>
  <c r="K25" i="2"/>
  <c r="K53" i="2" s="1"/>
  <c r="N15" i="2"/>
  <c r="E19" i="2"/>
  <c r="G18" i="2"/>
  <c r="E18" i="2"/>
  <c r="D15" i="2"/>
  <c r="F15" i="2"/>
  <c r="G15" i="2"/>
  <c r="I15" i="2"/>
  <c r="J15" i="2"/>
  <c r="L15" i="2"/>
  <c r="M15" i="2"/>
  <c r="E13" i="2"/>
  <c r="E11" i="2"/>
  <c r="E10" i="2"/>
  <c r="I40" i="1"/>
  <c r="H40" i="1"/>
  <c r="E40" i="1"/>
  <c r="I43" i="1"/>
  <c r="H43" i="1"/>
  <c r="J35" i="2" l="1"/>
  <c r="J53" i="2"/>
  <c r="L35" i="2"/>
  <c r="L53" i="2"/>
  <c r="N35" i="2"/>
  <c r="N53" i="2"/>
  <c r="I35" i="2"/>
  <c r="I53" i="2"/>
  <c r="M53" i="2"/>
  <c r="K35" i="2"/>
  <c r="G25" i="2"/>
  <c r="F35" i="2"/>
  <c r="E25" i="2"/>
  <c r="M35" i="2"/>
  <c r="D35" i="2"/>
  <c r="G35" i="2"/>
  <c r="E15" i="2"/>
  <c r="E35" i="2" l="1"/>
</calcChain>
</file>

<file path=xl/sharedStrings.xml><?xml version="1.0" encoding="utf-8"?>
<sst xmlns="http://schemas.openxmlformats.org/spreadsheetml/2006/main" count="263" uniqueCount="197">
  <si>
    <t>№№</t>
  </si>
  <si>
    <t>п/п</t>
  </si>
  <si>
    <t>Распределение учебной нагрузки по курсам и полугодиям</t>
  </si>
  <si>
    <t>Учебная нагрузка обучающихся (час.)</t>
  </si>
  <si>
    <t>1 курс</t>
  </si>
  <si>
    <t>Кол-во час. за 1 курс</t>
  </si>
  <si>
    <t>2 курс</t>
  </si>
  <si>
    <t>Кол-во час. за 2 курс</t>
  </si>
  <si>
    <t>3 курс</t>
  </si>
  <si>
    <t>Кол-во час. за 3 курс</t>
  </si>
  <si>
    <t>Общеобразовательный цикл</t>
  </si>
  <si>
    <t xml:space="preserve">Базовые учебные дисциплины </t>
  </si>
  <si>
    <t>ОДБ.01</t>
  </si>
  <si>
    <t>Русский язык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</si>
  <si>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</si>
  <si>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</si>
  <si>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</si>
  <si>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</si>
  <si>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</si>
  <si>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</si>
  <si>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</si>
  <si>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 xml:space="preserve">Обществознание </t>
  </si>
  <si>
    <t>ОДБ.06</t>
  </si>
  <si>
    <t>ОДБ.07</t>
  </si>
  <si>
    <t>География</t>
  </si>
  <si>
    <t>ОДБ.08</t>
  </si>
  <si>
    <t>Физическая культура</t>
  </si>
  <si>
    <t>ОДБ.09</t>
  </si>
  <si>
    <t>ОБЖ</t>
  </si>
  <si>
    <t>ИТОГО</t>
  </si>
  <si>
    <t>Профильные учебные дисциплины</t>
  </si>
  <si>
    <t>ОДП.01.1</t>
  </si>
  <si>
    <t>Математика</t>
  </si>
  <si>
    <t>ОДП.01.2</t>
  </si>
  <si>
    <t>Экономика</t>
  </si>
  <si>
    <t>ОДП.01.3</t>
  </si>
  <si>
    <t>Информатика и ИКТ</t>
  </si>
  <si>
    <t>ОДП.01.4</t>
  </si>
  <si>
    <t>Право</t>
  </si>
  <si>
    <t>Общепрофессиональный цикл</t>
  </si>
  <si>
    <t>ОП.01</t>
  </si>
  <si>
    <t>ОП.02</t>
  </si>
  <si>
    <t>ОП.03</t>
  </si>
  <si>
    <t>ОП.04</t>
  </si>
  <si>
    <t>ОП.05</t>
  </si>
  <si>
    <t>Безопасность жизнедеятельности</t>
  </si>
  <si>
    <t>ОП.06</t>
  </si>
  <si>
    <t>ОП.07</t>
  </si>
  <si>
    <t>ОП.08</t>
  </si>
  <si>
    <t>П.00</t>
  </si>
  <si>
    <t>Профессиональный цикл</t>
  </si>
  <si>
    <t>ПМ.01</t>
  </si>
  <si>
    <t>ПМ.02</t>
  </si>
  <si>
    <t>ПМ.03</t>
  </si>
  <si>
    <t>ПМ.04</t>
  </si>
  <si>
    <t>ПМ.05</t>
  </si>
  <si>
    <t xml:space="preserve">ИТОГО </t>
  </si>
  <si>
    <t>ФК.00</t>
  </si>
  <si>
    <t>/з/дз</t>
  </si>
  <si>
    <t>ВСЕГО по циклам</t>
  </si>
  <si>
    <t>ГИА</t>
  </si>
  <si>
    <t>Государственная итоговая аттестация</t>
  </si>
  <si>
    <t xml:space="preserve">Консультации на учебную группу по 100 часов в год </t>
  </si>
  <si>
    <t>Выпускная квалификационная работа</t>
  </si>
  <si>
    <t>Дисциплин и МДК</t>
  </si>
  <si>
    <t>Производственной практики</t>
  </si>
  <si>
    <t>Экзаменов</t>
  </si>
  <si>
    <t>Дифф. зачётов</t>
  </si>
  <si>
    <t>зачётов</t>
  </si>
  <si>
    <t>Самостоятельная работа</t>
  </si>
  <si>
    <t>максимальная нагрузка</t>
  </si>
  <si>
    <t>Формы промежуточной аттестации</t>
  </si>
  <si>
    <t xml:space="preserve">ИТОГО профессиональный цикл </t>
  </si>
  <si>
    <t>ВСЕГО профессиональный блок</t>
  </si>
  <si>
    <t xml:space="preserve"> План учебного процесса</t>
  </si>
  <si>
    <t>Уч. практики</t>
  </si>
  <si>
    <r>
      <t xml:space="preserve">Государственная итоговая аттестация   </t>
    </r>
    <r>
      <rPr>
        <sz val="10"/>
        <rFont val="Times New Roman"/>
        <family val="1"/>
        <charset val="204"/>
      </rPr>
      <t xml:space="preserve">                               </t>
    </r>
  </si>
  <si>
    <t>ОП.00</t>
  </si>
  <si>
    <t>Основы черчения</t>
  </si>
  <si>
    <t>Основы электротехники и микроэлектротехники</t>
  </si>
  <si>
    <t>Основы технической механики</t>
  </si>
  <si>
    <t>Допуски и технические измерения</t>
  </si>
  <si>
    <t>Основы материаловедения</t>
  </si>
  <si>
    <t>Основы автоматизации производства</t>
  </si>
  <si>
    <t>Охрана труда</t>
  </si>
  <si>
    <t>Выполнение слесарных и слесарно-сборочных работ и электромонтажных работ</t>
  </si>
  <si>
    <t>МДК.          01.01</t>
  </si>
  <si>
    <t>Технология слесарных и слесарно-сборочных работ</t>
  </si>
  <si>
    <t>МДК.          01.02</t>
  </si>
  <si>
    <t>Организация работ по сборке, монтажу и ремонту электрооборудования промышленных преприятий</t>
  </si>
  <si>
    <t>Выполнение электромонтажных работ с контрольно-измерительными приборами и средствами автоматики</t>
  </si>
  <si>
    <t>МДК.          02.01</t>
  </si>
  <si>
    <t>Технология электромонтажных работ</t>
  </si>
  <si>
    <t>МДК.          02.02</t>
  </si>
  <si>
    <t>Технология проведения стандартных испытаний, метрологических проверок средств измерений и элементов систем автоматики</t>
  </si>
  <si>
    <t>Проверка и наладка электрооборудования</t>
  </si>
  <si>
    <t>МДК.          03.01</t>
  </si>
  <si>
    <t>Организация и технология проверки электрооборудования</t>
  </si>
  <si>
    <t>Устранение и предупреждение аварий и неполадок электрооборудования</t>
  </si>
  <si>
    <t>МДК.          04.01</t>
  </si>
  <si>
    <t>Организация технического обслуживания электрооборудования промышленных организаций</t>
  </si>
  <si>
    <t>Сборка, ремонт,регулировка контрольно-измерительных приборов и систем автоматики</t>
  </si>
  <si>
    <t>МДК.          05.01</t>
  </si>
  <si>
    <t>Технология сборки, ремонта, регулировки контрольно-измерительных приборов и систем автоматики</t>
  </si>
  <si>
    <t>УП.01.</t>
  </si>
  <si>
    <t>Учебная практика (производственное обучение)элетромонтер по ремонту и обслуживанию электрооборудования</t>
  </si>
  <si>
    <t>УП.02.</t>
  </si>
  <si>
    <t>Учебная практика (производственное обучение)слесарь по КИПиА</t>
  </si>
  <si>
    <t>ПП.01.</t>
  </si>
  <si>
    <t>Производственная практика электромонтер по ремонту и обслуживанию электрооборудования</t>
  </si>
  <si>
    <t>ПП.02.</t>
  </si>
  <si>
    <t>Производственная практика слесарь по КИПиА</t>
  </si>
  <si>
    <t>ПМ.00</t>
  </si>
  <si>
    <t>Профессиональные модули</t>
  </si>
  <si>
    <t>Обязательная аудиторная нагрузка</t>
  </si>
  <si>
    <t>Всего часов</t>
  </si>
  <si>
    <t xml:space="preserve">в т.ч. </t>
  </si>
  <si>
    <t>Лекций, уроков</t>
  </si>
  <si>
    <t>Лабораторные и практические занятия</t>
  </si>
  <si>
    <t>1   полугодие</t>
  </si>
  <si>
    <t>2   полугодие</t>
  </si>
  <si>
    <t>Наименование циклов,дисциплин,профессиональных модулей,МДК,практик</t>
  </si>
  <si>
    <t>Общеобразовательная подготовка (технический профиль)</t>
  </si>
  <si>
    <t>Профессиональная подготовка</t>
  </si>
  <si>
    <t xml:space="preserve">ВСЕГО Общеобразовательная подготовка </t>
  </si>
  <si>
    <t>Химия</t>
  </si>
  <si>
    <t>Биология</t>
  </si>
  <si>
    <t>Распределение обязательной нагрузки по курсам и семестрам</t>
  </si>
  <si>
    <t>1   полугодие-17 нед.</t>
  </si>
  <si>
    <t>2   полугодие-23нед.</t>
  </si>
  <si>
    <t>2   полугодие-21нед.</t>
  </si>
  <si>
    <t>2   полугодие-8недель</t>
  </si>
  <si>
    <t>ВСЕГО</t>
  </si>
  <si>
    <t>Дифф. Зачётов</t>
  </si>
  <si>
    <t>Зачётов</t>
  </si>
  <si>
    <t>Квалификация:</t>
  </si>
  <si>
    <t>В.А. Стулова</t>
  </si>
  <si>
    <t>­/ДЗ</t>
  </si>
  <si>
    <t>Учебная практика</t>
  </si>
  <si>
    <t xml:space="preserve">Производственная практика </t>
  </si>
  <si>
    <t>Факультативов</t>
  </si>
  <si>
    <t>Итого</t>
  </si>
  <si>
    <t>−/З</t>
  </si>
  <si>
    <t>−/ДЗ</t>
  </si>
  <si>
    <t>Прфессиональные модули</t>
  </si>
  <si>
    <t>МДК.01.01</t>
  </si>
  <si>
    <t>ДЗ/-</t>
  </si>
  <si>
    <t>УП.01</t>
  </si>
  <si>
    <t>ПП.01</t>
  </si>
  <si>
    <t>Производственная практика</t>
  </si>
  <si>
    <t>ПА.00</t>
  </si>
  <si>
    <t>ИА.00</t>
  </si>
  <si>
    <t>ИА.01</t>
  </si>
  <si>
    <t>Промежуточная аттестация</t>
  </si>
  <si>
    <t>Итоговая аттестация</t>
  </si>
  <si>
    <t>Итоговый квалификационный экзамен</t>
  </si>
  <si>
    <t>1Э</t>
  </si>
  <si>
    <t>З/−</t>
  </si>
  <si>
    <t>АУД.01</t>
  </si>
  <si>
    <t>АУД.</t>
  </si>
  <si>
    <t>Основы интеллектуального труда</t>
  </si>
  <si>
    <t>Адаптивные информационные и коммуникативные технологии</t>
  </si>
  <si>
    <t>Психология личности и профессиональное самоопределение</t>
  </si>
  <si>
    <t>Эффективное поведение на рынке труда</t>
  </si>
  <si>
    <t>АУД.02</t>
  </si>
  <si>
    <t>АУД.03</t>
  </si>
  <si>
    <t>АУД.04</t>
  </si>
  <si>
    <t>Коммуникативный практикум</t>
  </si>
  <si>
    <t>АУД.05</t>
  </si>
  <si>
    <t>Социальная адаптация и основы социально-правовых знаний</t>
  </si>
  <si>
    <t>1. Адаптационный цикл</t>
  </si>
  <si>
    <t>2. Профессиональная подготовка</t>
  </si>
  <si>
    <t>2.1 Общепрофессиональный цикл</t>
  </si>
  <si>
    <t>2.2. Профессиональный цикл</t>
  </si>
  <si>
    <t>3. Физическая культура</t>
  </si>
  <si>
    <t>/З</t>
  </si>
  <si>
    <t>з/з</t>
  </si>
  <si>
    <r>
      <t xml:space="preserve">Зам.директора </t>
    </r>
    <r>
      <rPr>
        <u/>
        <sz val="11"/>
        <color indexed="8"/>
        <rFont val="Calibri"/>
        <family val="2"/>
        <charset val="204"/>
      </rPr>
      <t>____________________</t>
    </r>
  </si>
  <si>
    <t>План учебного процесса  по программе профессиональной подготовки по профессии рабочих                                                                                                                                                                                                                               по профессии  Швея</t>
  </si>
  <si>
    <t>Нормативный срок обучения на базе основного общего образования-1год 6 мес.</t>
  </si>
  <si>
    <t>Оборудование швейного производства</t>
  </si>
  <si>
    <t>Культура делового общения</t>
  </si>
  <si>
    <t>Выполнение работ по обработке текстильных изделий из различных материалов</t>
  </si>
  <si>
    <t>Технология обработки текстильных изделий</t>
  </si>
  <si>
    <t>З/З</t>
  </si>
  <si>
    <t>Э</t>
  </si>
  <si>
    <t>1 нед.</t>
  </si>
  <si>
    <t>1 нед</t>
  </si>
  <si>
    <t>18 час</t>
  </si>
  <si>
    <t>Консультации 4 часа на 1 обучающегося                                                                                                                                  Государственная  итоговая аттестация                                                                     Итоговый квалификационный экзамен</t>
  </si>
  <si>
    <t>/з</t>
  </si>
  <si>
    <t>/дз</t>
  </si>
  <si>
    <t>Итого общепрофессиональный цикл</t>
  </si>
  <si>
    <t>Спецрисунок</t>
  </si>
  <si>
    <t>/ДЗ</t>
  </si>
  <si>
    <t>19601 швея - 2 разряд</t>
  </si>
  <si>
    <t>Итого профессиональные модули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</si>
</sst>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6" fillId="0" borderId="0" xfId="0" applyFont="1"/>
    <xf numFmtId="1" fontId="16" fillId="0" borderId="0" xfId="0" applyNumberFormat="1" applyFont="1"/>
    <xf numFmtId="0" fontId="0" fillId="0" borderId="1" xfId="0" applyBorder="1"/>
    <xf numFmtId="0" fontId="3" fillId="3" borderId="1" xfId="0" applyFont="1" applyFill="1" applyBorder="1" applyAlignment="1">
      <alignment vertical="center"/>
    </xf>
    <xf numFmtId="1" fontId="0" fillId="0" borderId="1" xfId="0" applyNumberFormat="1" applyBorder="1"/>
    <xf numFmtId="1" fontId="6" fillId="0" borderId="1" xfId="0" applyNumberFormat="1" applyFont="1" applyBorder="1"/>
    <xf numFmtId="0" fontId="0" fillId="0" borderId="0" xfId="0" applyBorder="1" applyAlignment="1">
      <alignment horizontal="center"/>
    </xf>
    <xf numFmtId="0" fontId="18" fillId="0" borderId="0" xfId="0" applyFont="1"/>
    <xf numFmtId="0" fontId="1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0" fillId="5" borderId="1" xfId="0" applyFill="1" applyBorder="1"/>
    <xf numFmtId="0" fontId="6" fillId="5" borderId="1" xfId="0" applyFont="1" applyFill="1" applyBorder="1"/>
    <xf numFmtId="0" fontId="0" fillId="3" borderId="1" xfId="0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4" fillId="4" borderId="1" xfId="0" applyFont="1" applyFill="1" applyBorder="1"/>
    <xf numFmtId="0" fontId="15" fillId="4" borderId="1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" fontId="0" fillId="0" borderId="1" xfId="0" applyNumberFormat="1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/>
    <xf numFmtId="1" fontId="20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left" vertical="center"/>
    </xf>
    <xf numFmtId="1" fontId="0" fillId="0" borderId="1" xfId="0" applyNumberFormat="1" applyFont="1" applyBorder="1"/>
    <xf numFmtId="1" fontId="0" fillId="4" borderId="1" xfId="0" applyNumberFormat="1" applyFont="1" applyFill="1" applyBorder="1"/>
    <xf numFmtId="1" fontId="0" fillId="4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/>
    <xf numFmtId="1" fontId="0" fillId="5" borderId="1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/>
    <xf numFmtId="1" fontId="6" fillId="4" borderId="1" xfId="0" applyNumberFormat="1" applyFont="1" applyFill="1" applyBorder="1"/>
    <xf numFmtId="1" fontId="6" fillId="3" borderId="1" xfId="0" applyNumberFormat="1" applyFont="1" applyFill="1" applyBorder="1"/>
    <xf numFmtId="1" fontId="6" fillId="5" borderId="1" xfId="0" applyNumberFormat="1" applyFont="1" applyFill="1" applyBorder="1"/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5" borderId="1" xfId="0" applyFont="1" applyFill="1" applyBorder="1"/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0" fillId="3" borderId="1" xfId="0" applyNumberFormat="1" applyFont="1" applyFill="1" applyBorder="1"/>
    <xf numFmtId="1" fontId="0" fillId="5" borderId="1" xfId="0" applyNumberFormat="1" applyFont="1" applyFill="1" applyBorder="1"/>
    <xf numFmtId="0" fontId="8" fillId="6" borderId="1" xfId="0" applyFont="1" applyFill="1" applyBorder="1" applyAlignment="1">
      <alignment vertical="center" wrapText="1"/>
    </xf>
    <xf numFmtId="1" fontId="0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/>
    <xf numFmtId="1" fontId="19" fillId="0" borderId="1" xfId="0" applyNumberFormat="1" applyFont="1" applyFill="1" applyBorder="1"/>
    <xf numFmtId="1" fontId="2" fillId="3" borderId="1" xfId="0" applyNumberFormat="1" applyFont="1" applyFill="1" applyBorder="1"/>
    <xf numFmtId="1" fontId="2" fillId="5" borderId="1" xfId="0" applyNumberFormat="1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1" fontId="6" fillId="8" borderId="1" xfId="0" applyNumberFormat="1" applyFont="1" applyFill="1" applyBorder="1"/>
    <xf numFmtId="1" fontId="6" fillId="8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/>
    <xf numFmtId="0" fontId="0" fillId="0" borderId="3" xfId="0" applyBorder="1"/>
    <xf numFmtId="0" fontId="3" fillId="0" borderId="2" xfId="0" applyFont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2" fillId="3" borderId="1" xfId="0" applyFont="1" applyFill="1" applyBorder="1" applyAlignment="1">
      <alignment horizontal="center" vertical="center" textRotation="90" wrapText="1"/>
    </xf>
    <xf numFmtId="0" fontId="7" fillId="7" borderId="9" xfId="0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7" fillId="0" borderId="8" xfId="0" applyFont="1" applyBorder="1" applyAlignment="1">
      <alignment horizontal="left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9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left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1"/>
  <sheetViews>
    <sheetView showGridLines="0" view="pageBreakPreview" topLeftCell="A4" zoomScaleSheetLayoutView="100" workbookViewId="0">
      <selection activeCell="C3" sqref="C3:C6"/>
    </sheetView>
  </sheetViews>
  <sheetFormatPr defaultColWidth="9.109375" defaultRowHeight="17.399999999999999" x14ac:dyDescent="0.3"/>
  <cols>
    <col min="1" max="1" width="4.6640625" style="2" customWidth="1"/>
    <col min="2" max="2" width="10.44140625" style="2" customWidth="1"/>
    <col min="3" max="3" width="41.5546875" style="4" customWidth="1"/>
    <col min="4" max="4" width="13" style="1" customWidth="1"/>
    <col min="5" max="5" width="5.5546875" style="2" customWidth="1"/>
    <col min="6" max="6" width="5.6640625" style="2" customWidth="1"/>
    <col min="7" max="7" width="0.109375" style="3" customWidth="1"/>
    <col min="8" max="8" width="5" style="2" customWidth="1"/>
    <col min="9" max="9" width="5.88671875" style="2" customWidth="1"/>
    <col min="10" max="10" width="7.109375" style="3" customWidth="1"/>
    <col min="11" max="11" width="4.109375" style="2" customWidth="1"/>
    <col min="12" max="12" width="4.33203125" style="2" customWidth="1"/>
    <col min="13" max="13" width="4.6640625" style="2" customWidth="1"/>
    <col min="14" max="14" width="5.109375" style="2" customWidth="1"/>
    <col min="15" max="15" width="3.44140625" style="2" customWidth="1"/>
    <col min="16" max="16" width="5.6640625" style="3" customWidth="1"/>
    <col min="17" max="17" width="4.5546875" style="2" customWidth="1"/>
    <col min="18" max="18" width="4.88671875" style="2" customWidth="1"/>
    <col min="19" max="19" width="4.6640625" style="3" customWidth="1"/>
    <col min="20" max="20" width="9.44140625" style="2" customWidth="1"/>
    <col min="21" max="16384" width="9.109375" style="2"/>
  </cols>
  <sheetData>
    <row r="1" spans="2:23" ht="22.5" customHeight="1" x14ac:dyDescent="0.3">
      <c r="B1" s="125" t="s">
        <v>74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19"/>
      <c r="U1" s="119"/>
      <c r="V1" s="119"/>
      <c r="W1" s="119"/>
    </row>
    <row r="2" spans="2:23" ht="13.2" x14ac:dyDescent="0.3">
      <c r="B2" s="14" t="s">
        <v>0</v>
      </c>
      <c r="C2" s="120" t="s">
        <v>2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19"/>
      <c r="U2" s="119"/>
      <c r="V2" s="119"/>
      <c r="W2" s="119"/>
    </row>
    <row r="3" spans="2:23" ht="31.5" customHeight="1" x14ac:dyDescent="0.3">
      <c r="B3" s="120" t="s">
        <v>1</v>
      </c>
      <c r="C3" s="137" t="s">
        <v>121</v>
      </c>
      <c r="D3" s="128" t="s">
        <v>71</v>
      </c>
      <c r="E3" s="120" t="s">
        <v>3</v>
      </c>
      <c r="F3" s="120"/>
      <c r="G3" s="120"/>
      <c r="H3" s="120"/>
      <c r="I3" s="120"/>
      <c r="J3" s="120"/>
      <c r="K3" s="123" t="s">
        <v>4</v>
      </c>
      <c r="L3" s="124"/>
      <c r="M3" s="126" t="s">
        <v>5</v>
      </c>
      <c r="N3" s="122" t="s">
        <v>6</v>
      </c>
      <c r="O3" s="121"/>
      <c r="P3" s="132" t="s">
        <v>7</v>
      </c>
      <c r="Q3" s="122" t="s">
        <v>8</v>
      </c>
      <c r="R3" s="121"/>
      <c r="S3" s="126" t="s">
        <v>9</v>
      </c>
      <c r="T3" s="119"/>
      <c r="U3" s="119"/>
      <c r="V3" s="119"/>
      <c r="W3" s="119"/>
    </row>
    <row r="4" spans="2:23" ht="41.25" customHeight="1" x14ac:dyDescent="0.3">
      <c r="B4" s="121"/>
      <c r="C4" s="138"/>
      <c r="D4" s="129"/>
      <c r="E4" s="127" t="s">
        <v>70</v>
      </c>
      <c r="F4" s="127" t="s">
        <v>69</v>
      </c>
      <c r="G4" s="19"/>
      <c r="H4" s="120" t="s">
        <v>114</v>
      </c>
      <c r="I4" s="120"/>
      <c r="J4" s="120"/>
      <c r="K4" s="127" t="s">
        <v>128</v>
      </c>
      <c r="L4" s="127" t="s">
        <v>129</v>
      </c>
      <c r="M4" s="121"/>
      <c r="N4" s="127" t="s">
        <v>128</v>
      </c>
      <c r="O4" s="127" t="s">
        <v>130</v>
      </c>
      <c r="P4" s="132"/>
      <c r="Q4" s="127" t="s">
        <v>128</v>
      </c>
      <c r="R4" s="127" t="s">
        <v>131</v>
      </c>
      <c r="S4" s="131"/>
      <c r="T4" s="130"/>
      <c r="U4" s="130"/>
      <c r="V4" s="119"/>
      <c r="W4" s="119"/>
    </row>
    <row r="5" spans="2:23" ht="15.75" customHeight="1" x14ac:dyDescent="0.3">
      <c r="B5" s="121"/>
      <c r="C5" s="138"/>
      <c r="D5" s="129"/>
      <c r="E5" s="121"/>
      <c r="F5" s="121"/>
      <c r="G5" s="26"/>
      <c r="H5" s="127" t="s">
        <v>115</v>
      </c>
      <c r="I5" s="121" t="s">
        <v>116</v>
      </c>
      <c r="J5" s="121"/>
      <c r="K5" s="127"/>
      <c r="L5" s="127"/>
      <c r="M5" s="121"/>
      <c r="N5" s="127"/>
      <c r="O5" s="127"/>
      <c r="P5" s="132"/>
      <c r="Q5" s="127"/>
      <c r="R5" s="127"/>
      <c r="S5" s="131"/>
      <c r="T5" s="130"/>
      <c r="U5" s="130"/>
      <c r="V5" s="130"/>
    </row>
    <row r="6" spans="2:23" ht="60" customHeight="1" x14ac:dyDescent="0.3">
      <c r="B6" s="121"/>
      <c r="C6" s="138"/>
      <c r="D6" s="129"/>
      <c r="E6" s="121"/>
      <c r="F6" s="121"/>
      <c r="G6" s="24"/>
      <c r="H6" s="127"/>
      <c r="I6" s="21" t="s">
        <v>117</v>
      </c>
      <c r="J6" s="27" t="s">
        <v>118</v>
      </c>
      <c r="K6" s="127"/>
      <c r="L6" s="127"/>
      <c r="M6" s="121"/>
      <c r="N6" s="127"/>
      <c r="O6" s="127"/>
      <c r="P6" s="132"/>
      <c r="Q6" s="127"/>
      <c r="R6" s="127"/>
      <c r="S6" s="131"/>
      <c r="T6" s="130"/>
      <c r="U6" s="130"/>
      <c r="V6" s="130"/>
    </row>
    <row r="7" spans="2:23" ht="18.75" customHeight="1" x14ac:dyDescent="0.3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1">
        <v>6</v>
      </c>
      <c r="H7" s="30">
        <v>7</v>
      </c>
      <c r="I7" s="30">
        <v>8</v>
      </c>
      <c r="J7" s="30">
        <v>9</v>
      </c>
      <c r="K7" s="30">
        <v>10</v>
      </c>
      <c r="L7" s="30">
        <v>1</v>
      </c>
      <c r="M7" s="30">
        <v>11</v>
      </c>
      <c r="N7" s="30">
        <v>12</v>
      </c>
      <c r="O7" s="30">
        <v>13</v>
      </c>
      <c r="P7" s="30">
        <v>14</v>
      </c>
      <c r="Q7" s="30">
        <v>15</v>
      </c>
      <c r="R7" s="30">
        <v>16</v>
      </c>
      <c r="S7" s="30">
        <v>17</v>
      </c>
      <c r="T7" s="130"/>
      <c r="U7" s="130"/>
      <c r="V7" s="130"/>
    </row>
    <row r="8" spans="2:23" ht="4.5" hidden="1" customHeight="1" thickBot="1" x14ac:dyDescent="0.35">
      <c r="B8" s="22"/>
      <c r="C8" s="34"/>
      <c r="D8" s="136"/>
      <c r="E8" s="121"/>
      <c r="F8" s="121"/>
      <c r="G8" s="131"/>
      <c r="H8" s="121"/>
      <c r="I8" s="121"/>
      <c r="J8" s="122"/>
      <c r="K8" s="121"/>
      <c r="L8" s="120"/>
      <c r="M8" s="121"/>
      <c r="N8" s="121"/>
      <c r="O8" s="121"/>
      <c r="P8" s="131"/>
      <c r="Q8" s="121"/>
      <c r="R8" s="121"/>
      <c r="S8" s="131"/>
      <c r="T8" s="130"/>
      <c r="U8" s="130"/>
      <c r="V8" s="130"/>
    </row>
    <row r="9" spans="2:23" ht="35.25" customHeight="1" x14ac:dyDescent="0.3">
      <c r="B9" s="20">
        <v>1</v>
      </c>
      <c r="C9" s="35" t="s">
        <v>122</v>
      </c>
      <c r="D9" s="136"/>
      <c r="E9" s="121"/>
      <c r="F9" s="121"/>
      <c r="G9" s="131"/>
      <c r="H9" s="121"/>
      <c r="I9" s="121"/>
      <c r="J9" s="122"/>
      <c r="K9" s="121"/>
      <c r="L9" s="120"/>
      <c r="M9" s="121"/>
      <c r="N9" s="121"/>
      <c r="O9" s="121"/>
      <c r="P9" s="131"/>
      <c r="Q9" s="121"/>
      <c r="R9" s="121"/>
      <c r="S9" s="131"/>
      <c r="T9" s="130"/>
      <c r="U9" s="130"/>
      <c r="V9" s="130"/>
    </row>
    <row r="10" spans="2:23" ht="21.75" customHeight="1" x14ac:dyDescent="0.3">
      <c r="B10" s="23"/>
      <c r="C10" s="32" t="s">
        <v>10</v>
      </c>
      <c r="D10" s="136"/>
      <c r="E10" s="121"/>
      <c r="F10" s="121"/>
      <c r="G10" s="131"/>
      <c r="H10" s="121"/>
      <c r="I10" s="121"/>
      <c r="J10" s="122"/>
      <c r="K10" s="121"/>
      <c r="L10" s="120"/>
      <c r="M10" s="121"/>
      <c r="N10" s="121"/>
      <c r="O10" s="121"/>
      <c r="P10" s="131"/>
      <c r="Q10" s="121"/>
      <c r="R10" s="121"/>
      <c r="S10" s="131"/>
      <c r="T10" s="130"/>
      <c r="U10" s="130"/>
      <c r="V10" s="130"/>
    </row>
    <row r="11" spans="2:23" ht="15" customHeight="1" x14ac:dyDescent="0.3">
      <c r="B11" s="42"/>
      <c r="C11" s="33" t="s">
        <v>11</v>
      </c>
      <c r="E11" s="14"/>
      <c r="F11" s="14"/>
      <c r="G11" s="15"/>
      <c r="H11" s="14"/>
      <c r="I11" s="14"/>
      <c r="J11" s="15"/>
      <c r="K11" s="14"/>
      <c r="L11" s="14"/>
      <c r="M11" s="15"/>
      <c r="N11" s="14"/>
      <c r="O11" s="14"/>
      <c r="P11" s="15"/>
      <c r="Q11" s="14"/>
      <c r="R11" s="14"/>
      <c r="S11" s="15"/>
      <c r="T11" s="130"/>
      <c r="U11" s="130"/>
      <c r="V11" s="130"/>
    </row>
    <row r="12" spans="2:23" x14ac:dyDescent="0.3">
      <c r="B12" s="14" t="s">
        <v>12</v>
      </c>
      <c r="C12" s="25" t="s">
        <v>13</v>
      </c>
      <c r="D12" s="16"/>
      <c r="E12" s="14"/>
      <c r="F12" s="14"/>
      <c r="G12" s="15"/>
      <c r="H12" s="14"/>
      <c r="I12" s="14"/>
      <c r="J12" s="15"/>
      <c r="K12" s="14"/>
      <c r="L12" s="14"/>
      <c r="M12" s="15"/>
      <c r="N12" s="14"/>
      <c r="O12" s="14"/>
      <c r="P12" s="15"/>
      <c r="Q12" s="14"/>
      <c r="R12" s="14"/>
      <c r="S12" s="15"/>
      <c r="T12" s="130"/>
      <c r="U12" s="130"/>
      <c r="V12" s="130"/>
    </row>
    <row r="13" spans="2:23" x14ac:dyDescent="0.3">
      <c r="B13" s="14" t="s">
        <v>14</v>
      </c>
      <c r="C13" s="25" t="s">
        <v>15</v>
      </c>
      <c r="D13" s="16"/>
      <c r="E13" s="14"/>
      <c r="F13" s="14"/>
      <c r="G13" s="15"/>
      <c r="H13" s="14"/>
      <c r="I13" s="14"/>
      <c r="J13" s="15"/>
      <c r="K13" s="14"/>
      <c r="L13" s="14"/>
      <c r="M13" s="15"/>
      <c r="N13" s="14"/>
      <c r="O13" s="14"/>
      <c r="P13" s="15"/>
      <c r="Q13" s="14"/>
      <c r="R13" s="14"/>
      <c r="S13" s="15"/>
      <c r="T13" s="130"/>
      <c r="U13" s="130"/>
      <c r="V13" s="130"/>
    </row>
    <row r="14" spans="2:23" x14ac:dyDescent="0.3">
      <c r="B14" s="14" t="s">
        <v>16</v>
      </c>
      <c r="C14" s="25" t="s">
        <v>17</v>
      </c>
      <c r="D14" s="16"/>
      <c r="E14" s="14"/>
      <c r="F14" s="14"/>
      <c r="G14" s="15"/>
      <c r="H14" s="14"/>
      <c r="I14" s="14"/>
      <c r="J14" s="15"/>
      <c r="K14" s="14"/>
      <c r="L14" s="14"/>
      <c r="M14" s="15"/>
      <c r="N14" s="14"/>
      <c r="O14" s="14"/>
      <c r="P14" s="15"/>
      <c r="Q14" s="14"/>
      <c r="R14" s="14"/>
      <c r="S14" s="15"/>
      <c r="T14" s="130"/>
      <c r="U14" s="130"/>
      <c r="V14" s="130"/>
    </row>
    <row r="15" spans="2:23" x14ac:dyDescent="0.3">
      <c r="B15" s="14" t="s">
        <v>18</v>
      </c>
      <c r="C15" s="25" t="s">
        <v>19</v>
      </c>
      <c r="D15" s="16"/>
      <c r="E15" s="14"/>
      <c r="F15" s="14"/>
      <c r="G15" s="15"/>
      <c r="H15" s="14"/>
      <c r="I15" s="14"/>
      <c r="J15" s="15"/>
      <c r="K15" s="14"/>
      <c r="L15" s="14"/>
      <c r="M15" s="15"/>
      <c r="N15" s="14"/>
      <c r="O15" s="14"/>
      <c r="P15" s="15"/>
      <c r="Q15" s="14"/>
      <c r="R15" s="14"/>
      <c r="S15" s="15"/>
      <c r="T15" s="130"/>
      <c r="U15" s="130"/>
      <c r="V15" s="130"/>
    </row>
    <row r="16" spans="2:23" x14ac:dyDescent="0.3">
      <c r="B16" s="14" t="s">
        <v>20</v>
      </c>
      <c r="C16" s="25" t="s">
        <v>21</v>
      </c>
      <c r="D16" s="16"/>
      <c r="E16" s="14"/>
      <c r="F16" s="14"/>
      <c r="G16" s="15"/>
      <c r="H16" s="14"/>
      <c r="I16" s="14"/>
      <c r="J16" s="15"/>
      <c r="K16" s="14"/>
      <c r="L16" s="14"/>
      <c r="M16" s="15"/>
      <c r="N16" s="14"/>
      <c r="O16" s="14"/>
      <c r="P16" s="15"/>
      <c r="Q16" s="14"/>
      <c r="R16" s="14"/>
      <c r="S16" s="15"/>
      <c r="T16" s="130"/>
      <c r="U16" s="130"/>
      <c r="V16" s="130"/>
    </row>
    <row r="17" spans="2:22" x14ac:dyDescent="0.3">
      <c r="B17" s="14" t="s">
        <v>22</v>
      </c>
      <c r="C17" s="25" t="s">
        <v>125</v>
      </c>
      <c r="D17" s="16"/>
      <c r="E17" s="14"/>
      <c r="F17" s="14"/>
      <c r="G17" s="15"/>
      <c r="H17" s="14"/>
      <c r="I17" s="14"/>
      <c r="J17" s="15"/>
      <c r="K17" s="14"/>
      <c r="L17" s="14"/>
      <c r="M17" s="15"/>
      <c r="N17" s="14"/>
      <c r="O17" s="14"/>
      <c r="P17" s="15"/>
      <c r="Q17" s="14"/>
      <c r="R17" s="14"/>
      <c r="S17" s="15"/>
      <c r="T17" s="130"/>
      <c r="U17" s="130"/>
      <c r="V17" s="130"/>
    </row>
    <row r="18" spans="2:22" ht="18" customHeight="1" x14ac:dyDescent="0.3">
      <c r="B18" s="14" t="s">
        <v>23</v>
      </c>
      <c r="C18" s="25" t="s">
        <v>126</v>
      </c>
      <c r="D18" s="16"/>
      <c r="E18" s="14"/>
      <c r="F18" s="14"/>
      <c r="G18" s="15"/>
      <c r="H18" s="14"/>
      <c r="I18" s="14"/>
      <c r="J18" s="15"/>
      <c r="K18" s="14"/>
      <c r="L18" s="14"/>
      <c r="M18" s="15"/>
      <c r="N18" s="14"/>
      <c r="O18" s="14"/>
      <c r="P18" s="15"/>
      <c r="Q18" s="14"/>
      <c r="R18" s="14"/>
      <c r="S18" s="15"/>
      <c r="T18" s="130"/>
      <c r="U18" s="130"/>
      <c r="V18" s="130"/>
    </row>
    <row r="19" spans="2:22" x14ac:dyDescent="0.3">
      <c r="B19" s="14" t="s">
        <v>25</v>
      </c>
      <c r="C19" s="4" t="s">
        <v>24</v>
      </c>
      <c r="D19" s="16"/>
      <c r="E19" s="14"/>
      <c r="F19" s="14"/>
      <c r="G19" s="15"/>
      <c r="H19" s="14"/>
      <c r="I19" s="14"/>
      <c r="J19" s="15"/>
      <c r="K19" s="14"/>
      <c r="L19" s="14"/>
      <c r="M19" s="15"/>
      <c r="N19" s="14"/>
      <c r="O19" s="14"/>
      <c r="P19" s="15"/>
      <c r="Q19" s="14"/>
      <c r="R19" s="14"/>
      <c r="S19" s="15"/>
      <c r="T19" s="130"/>
      <c r="U19" s="130"/>
      <c r="V19" s="130"/>
    </row>
    <row r="20" spans="2:22" x14ac:dyDescent="0.3">
      <c r="B20" s="14" t="s">
        <v>27</v>
      </c>
      <c r="C20" s="25" t="s">
        <v>26</v>
      </c>
      <c r="D20" s="16"/>
      <c r="E20" s="14"/>
      <c r="F20" s="14"/>
      <c r="G20" s="15"/>
      <c r="H20" s="14"/>
      <c r="I20" s="14"/>
      <c r="J20" s="15"/>
      <c r="K20" s="14"/>
      <c r="L20" s="14"/>
      <c r="M20" s="15"/>
      <c r="N20" s="14"/>
      <c r="O20" s="14"/>
      <c r="P20" s="15"/>
      <c r="Q20" s="14"/>
      <c r="R20" s="14"/>
      <c r="S20" s="15"/>
      <c r="T20" s="130"/>
      <c r="U20" s="130"/>
      <c r="V20" s="130"/>
    </row>
    <row r="21" spans="2:22" x14ac:dyDescent="0.3">
      <c r="B21" s="14" t="s">
        <v>27</v>
      </c>
      <c r="C21" s="25" t="s">
        <v>28</v>
      </c>
      <c r="D21" s="16"/>
      <c r="E21" s="14"/>
      <c r="F21" s="14"/>
      <c r="G21" s="15"/>
      <c r="H21" s="14"/>
      <c r="I21" s="14"/>
      <c r="J21" s="15"/>
      <c r="K21" s="14"/>
      <c r="L21" s="14"/>
      <c r="M21" s="15"/>
      <c r="N21" s="14"/>
      <c r="O21" s="14"/>
      <c r="P21" s="15"/>
      <c r="Q21" s="14"/>
      <c r="R21" s="14"/>
      <c r="S21" s="15"/>
      <c r="T21" s="130"/>
      <c r="U21" s="130"/>
      <c r="V21" s="130"/>
    </row>
    <row r="22" spans="2:22" s="3" customFormat="1" x14ac:dyDescent="0.3">
      <c r="B22" s="15"/>
      <c r="C22" s="17" t="s">
        <v>29</v>
      </c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30"/>
      <c r="U22" s="130"/>
      <c r="V22" s="130"/>
    </row>
    <row r="23" spans="2:22" ht="20.25" customHeight="1" x14ac:dyDescent="0.3">
      <c r="B23" s="42"/>
      <c r="C23" s="33" t="s">
        <v>30</v>
      </c>
      <c r="D23" s="16"/>
      <c r="E23" s="14"/>
      <c r="F23" s="14"/>
      <c r="G23" s="15"/>
      <c r="H23" s="14"/>
      <c r="I23" s="14"/>
      <c r="J23" s="15"/>
      <c r="K23" s="14"/>
      <c r="L23" s="14"/>
      <c r="M23" s="15"/>
      <c r="N23" s="14"/>
      <c r="O23" s="14"/>
      <c r="P23" s="15"/>
      <c r="Q23" s="14"/>
      <c r="R23" s="14"/>
      <c r="S23" s="15"/>
      <c r="T23" s="130"/>
      <c r="U23" s="130"/>
      <c r="V23" s="130"/>
    </row>
    <row r="24" spans="2:22" ht="15" customHeight="1" x14ac:dyDescent="0.3">
      <c r="B24" s="14" t="s">
        <v>31</v>
      </c>
      <c r="C24" s="25" t="s">
        <v>32</v>
      </c>
      <c r="D24" s="16"/>
      <c r="E24" s="14"/>
      <c r="F24" s="14"/>
      <c r="G24" s="15"/>
      <c r="H24" s="14"/>
      <c r="I24" s="14"/>
      <c r="J24" s="15"/>
      <c r="K24" s="14"/>
      <c r="L24" s="14"/>
      <c r="M24" s="15"/>
      <c r="N24" s="14"/>
      <c r="O24" s="14"/>
      <c r="P24" s="15"/>
      <c r="Q24" s="14"/>
      <c r="R24" s="14"/>
      <c r="S24" s="15"/>
      <c r="T24" s="130"/>
      <c r="U24" s="130"/>
      <c r="V24" s="130"/>
    </row>
    <row r="25" spans="2:22" x14ac:dyDescent="0.3">
      <c r="B25" s="14" t="s">
        <v>33</v>
      </c>
      <c r="C25" s="25" t="s">
        <v>34</v>
      </c>
      <c r="D25" s="16"/>
      <c r="E25" s="14"/>
      <c r="F25" s="14"/>
      <c r="G25" s="15"/>
      <c r="H25" s="14"/>
      <c r="I25" s="14"/>
      <c r="J25" s="15"/>
      <c r="K25" s="14"/>
      <c r="L25" s="14"/>
      <c r="M25" s="15"/>
      <c r="N25" s="14"/>
      <c r="O25" s="14"/>
      <c r="P25" s="15"/>
      <c r="Q25" s="14"/>
      <c r="R25" s="14"/>
      <c r="S25" s="15"/>
      <c r="T25" s="130"/>
      <c r="U25" s="130"/>
      <c r="V25" s="130"/>
    </row>
    <row r="26" spans="2:22" x14ac:dyDescent="0.3">
      <c r="B26" s="14" t="s">
        <v>35</v>
      </c>
      <c r="C26" s="25" t="s">
        <v>36</v>
      </c>
      <c r="D26" s="16"/>
      <c r="E26" s="14"/>
      <c r="F26" s="14"/>
      <c r="G26" s="15"/>
      <c r="H26" s="14"/>
      <c r="I26" s="14"/>
      <c r="J26" s="15"/>
      <c r="K26" s="14"/>
      <c r="L26" s="14"/>
      <c r="M26" s="15"/>
      <c r="N26" s="14"/>
      <c r="O26" s="14"/>
      <c r="P26" s="15"/>
      <c r="Q26" s="14"/>
      <c r="R26" s="14"/>
      <c r="S26" s="15"/>
      <c r="T26" s="130"/>
      <c r="U26" s="130"/>
      <c r="V26" s="130"/>
    </row>
    <row r="27" spans="2:22" x14ac:dyDescent="0.3">
      <c r="B27" s="14" t="s">
        <v>37</v>
      </c>
      <c r="C27" s="25" t="s">
        <v>38</v>
      </c>
      <c r="D27" s="16"/>
      <c r="E27" s="14"/>
      <c r="F27" s="14"/>
      <c r="G27" s="15"/>
      <c r="H27" s="14"/>
      <c r="I27" s="14"/>
      <c r="J27" s="15"/>
      <c r="K27" s="14"/>
      <c r="L27" s="14"/>
      <c r="M27" s="15"/>
      <c r="N27" s="14"/>
      <c r="O27" s="14"/>
      <c r="P27" s="15"/>
      <c r="Q27" s="14"/>
      <c r="R27" s="14"/>
      <c r="S27" s="15"/>
      <c r="T27" s="130"/>
      <c r="U27" s="130"/>
      <c r="V27" s="130"/>
    </row>
    <row r="28" spans="2:22" ht="15" customHeight="1" x14ac:dyDescent="0.3">
      <c r="B28" s="14"/>
      <c r="C28" s="17" t="s">
        <v>29</v>
      </c>
      <c r="D28" s="16"/>
      <c r="E28" s="15"/>
      <c r="F28" s="15"/>
      <c r="G28" s="15"/>
      <c r="H28" s="15"/>
      <c r="I28" s="15"/>
      <c r="J28" s="15"/>
      <c r="K28" s="14"/>
      <c r="L28" s="15"/>
      <c r="M28" s="15"/>
      <c r="N28" s="15"/>
      <c r="O28" s="15"/>
      <c r="P28" s="15"/>
      <c r="Q28" s="15"/>
      <c r="R28" s="15"/>
      <c r="S28" s="15"/>
      <c r="T28" s="130"/>
      <c r="U28" s="130"/>
      <c r="V28" s="130"/>
    </row>
    <row r="29" spans="2:22" ht="24" customHeight="1" x14ac:dyDescent="0.3">
      <c r="B29" s="134" t="s">
        <v>124</v>
      </c>
      <c r="C29" s="135"/>
      <c r="D29" s="36"/>
      <c r="E29" s="37"/>
      <c r="F29" s="37"/>
      <c r="G29" s="37"/>
      <c r="H29" s="37"/>
      <c r="I29" s="37"/>
      <c r="J29" s="37"/>
      <c r="K29" s="38"/>
      <c r="L29" s="37"/>
      <c r="M29" s="37"/>
      <c r="N29" s="37"/>
      <c r="O29" s="37"/>
      <c r="P29" s="37"/>
      <c r="Q29" s="37"/>
      <c r="R29" s="37"/>
      <c r="S29" s="37"/>
      <c r="T29" s="130"/>
      <c r="U29" s="130"/>
      <c r="V29" s="130"/>
    </row>
    <row r="30" spans="2:22" ht="24" customHeight="1" x14ac:dyDescent="0.3">
      <c r="B30" s="40">
        <v>2</v>
      </c>
      <c r="C30" s="41" t="s">
        <v>123</v>
      </c>
      <c r="D30" s="36"/>
      <c r="E30" s="37"/>
      <c r="F30" s="37"/>
      <c r="G30" s="37"/>
      <c r="H30" s="37"/>
      <c r="I30" s="37"/>
      <c r="J30" s="37"/>
      <c r="K30" s="38"/>
      <c r="L30" s="37"/>
      <c r="M30" s="37"/>
      <c r="N30" s="37"/>
      <c r="O30" s="37"/>
      <c r="P30" s="37"/>
      <c r="Q30" s="37"/>
      <c r="R30" s="37"/>
      <c r="S30" s="37"/>
      <c r="T30" s="130"/>
      <c r="U30" s="130"/>
      <c r="V30" s="130"/>
    </row>
    <row r="31" spans="2:22" ht="18.75" customHeight="1" x14ac:dyDescent="0.3">
      <c r="B31" s="6" t="s">
        <v>77</v>
      </c>
      <c r="C31" s="32" t="s">
        <v>39</v>
      </c>
      <c r="D31" s="16"/>
      <c r="E31" s="14"/>
      <c r="F31" s="14"/>
      <c r="G31" s="15"/>
      <c r="H31" s="14"/>
      <c r="I31" s="14"/>
      <c r="J31" s="15"/>
      <c r="K31" s="14"/>
      <c r="L31" s="14"/>
      <c r="M31" s="15"/>
      <c r="N31" s="14"/>
      <c r="O31" s="14"/>
      <c r="P31" s="15"/>
      <c r="Q31" s="14"/>
      <c r="R31" s="14"/>
      <c r="S31" s="15"/>
      <c r="T31" s="130"/>
      <c r="U31" s="130"/>
      <c r="V31" s="130"/>
    </row>
    <row r="32" spans="2:22" ht="20.25" customHeight="1" x14ac:dyDescent="0.25">
      <c r="B32" s="7" t="s">
        <v>40</v>
      </c>
      <c r="C32" s="7" t="s">
        <v>78</v>
      </c>
      <c r="D32" s="16"/>
      <c r="E32" s="12">
        <v>50</v>
      </c>
      <c r="F32" s="14"/>
      <c r="G32" s="15"/>
      <c r="H32" s="12">
        <v>42</v>
      </c>
      <c r="I32" s="12">
        <v>26</v>
      </c>
      <c r="J32" s="15"/>
      <c r="K32" s="14"/>
      <c r="L32" s="14"/>
      <c r="M32" s="15"/>
      <c r="N32" s="14"/>
      <c r="O32" s="14"/>
      <c r="P32" s="15"/>
      <c r="Q32" s="14"/>
      <c r="R32" s="14"/>
      <c r="S32" s="15"/>
      <c r="T32" s="130"/>
      <c r="U32" s="130"/>
      <c r="V32" s="130"/>
    </row>
    <row r="33" spans="2:22" ht="34.5" customHeight="1" x14ac:dyDescent="0.25">
      <c r="B33" s="7" t="s">
        <v>41</v>
      </c>
      <c r="C33" s="7" t="s">
        <v>79</v>
      </c>
      <c r="D33" s="16"/>
      <c r="E33" s="12">
        <v>50</v>
      </c>
      <c r="F33" s="14"/>
      <c r="G33" s="15"/>
      <c r="H33" s="12">
        <v>42</v>
      </c>
      <c r="I33" s="12">
        <v>30</v>
      </c>
      <c r="J33" s="15"/>
      <c r="K33" s="14"/>
      <c r="L33" s="14"/>
      <c r="M33" s="15"/>
      <c r="N33" s="14"/>
      <c r="O33" s="14"/>
      <c r="P33" s="15"/>
      <c r="Q33" s="14"/>
      <c r="R33" s="14"/>
      <c r="S33" s="15"/>
      <c r="T33" s="130"/>
      <c r="U33" s="130"/>
      <c r="V33" s="130"/>
    </row>
    <row r="34" spans="2:22" ht="17.25" customHeight="1" x14ac:dyDescent="0.25">
      <c r="B34" s="7" t="s">
        <v>42</v>
      </c>
      <c r="C34" s="7" t="s">
        <v>80</v>
      </c>
      <c r="D34" s="16"/>
      <c r="E34" s="12">
        <v>40</v>
      </c>
      <c r="F34" s="14"/>
      <c r="G34" s="15"/>
      <c r="H34" s="12">
        <v>32</v>
      </c>
      <c r="I34" s="12">
        <v>16</v>
      </c>
      <c r="J34" s="15"/>
      <c r="K34" s="14"/>
      <c r="L34" s="14"/>
      <c r="M34" s="15"/>
      <c r="N34" s="14"/>
      <c r="O34" s="14"/>
      <c r="P34" s="15"/>
      <c r="Q34" s="14"/>
      <c r="R34" s="14"/>
      <c r="S34" s="15"/>
      <c r="T34" s="130"/>
      <c r="U34" s="130"/>
      <c r="V34" s="130"/>
    </row>
    <row r="35" spans="2:22" ht="15.75" customHeight="1" x14ac:dyDescent="0.25">
      <c r="B35" s="7" t="s">
        <v>43</v>
      </c>
      <c r="C35" s="7" t="s">
        <v>81</v>
      </c>
      <c r="D35" s="16"/>
      <c r="E35" s="12">
        <v>40</v>
      </c>
      <c r="F35" s="14"/>
      <c r="G35" s="15"/>
      <c r="H35" s="12">
        <v>32</v>
      </c>
      <c r="I35" s="12">
        <v>20</v>
      </c>
      <c r="J35" s="15"/>
      <c r="K35" s="14"/>
      <c r="L35" s="14"/>
      <c r="M35" s="15"/>
      <c r="N35" s="14"/>
      <c r="O35" s="14"/>
      <c r="P35" s="15"/>
      <c r="Q35" s="14"/>
      <c r="R35" s="14"/>
      <c r="S35" s="15"/>
      <c r="T35" s="130"/>
      <c r="U35" s="130"/>
      <c r="V35" s="130"/>
    </row>
    <row r="36" spans="2:22" x14ac:dyDescent="0.25">
      <c r="B36" s="7" t="s">
        <v>44</v>
      </c>
      <c r="C36" s="7" t="s">
        <v>82</v>
      </c>
      <c r="D36" s="16"/>
      <c r="E36" s="12">
        <v>50</v>
      </c>
      <c r="F36" s="14"/>
      <c r="G36" s="15"/>
      <c r="H36" s="12">
        <v>42</v>
      </c>
      <c r="I36" s="12">
        <v>30</v>
      </c>
      <c r="J36" s="15"/>
      <c r="K36" s="14"/>
      <c r="L36" s="14"/>
      <c r="M36" s="15"/>
      <c r="N36" s="14"/>
      <c r="O36" s="14"/>
      <c r="P36" s="15"/>
      <c r="Q36" s="14"/>
      <c r="R36" s="14"/>
      <c r="S36" s="15"/>
      <c r="T36" s="130"/>
      <c r="U36" s="130"/>
      <c r="V36" s="130"/>
    </row>
    <row r="37" spans="2:22" x14ac:dyDescent="0.25">
      <c r="B37" s="7" t="s">
        <v>46</v>
      </c>
      <c r="C37" s="7" t="s">
        <v>83</v>
      </c>
      <c r="D37" s="16"/>
      <c r="E37" s="12">
        <v>40</v>
      </c>
      <c r="F37" s="14"/>
      <c r="G37" s="15"/>
      <c r="H37" s="12">
        <v>32</v>
      </c>
      <c r="I37" s="12">
        <v>16</v>
      </c>
      <c r="J37" s="15"/>
      <c r="K37" s="14"/>
      <c r="L37" s="14"/>
      <c r="M37" s="15"/>
      <c r="N37" s="14"/>
      <c r="O37" s="14"/>
      <c r="P37" s="15"/>
      <c r="Q37" s="14"/>
      <c r="R37" s="14"/>
      <c r="S37" s="15"/>
      <c r="T37" s="130"/>
      <c r="U37" s="130"/>
      <c r="V37" s="130"/>
    </row>
    <row r="38" spans="2:22" ht="16.5" customHeight="1" x14ac:dyDescent="0.25">
      <c r="B38" s="7" t="s">
        <v>47</v>
      </c>
      <c r="C38" s="7" t="s">
        <v>84</v>
      </c>
      <c r="D38" s="16"/>
      <c r="E38" s="12">
        <v>40</v>
      </c>
      <c r="F38" s="14"/>
      <c r="G38" s="15"/>
      <c r="H38" s="12">
        <v>32</v>
      </c>
      <c r="I38" s="12">
        <v>6</v>
      </c>
      <c r="J38" s="15"/>
      <c r="K38" s="14"/>
      <c r="L38" s="14"/>
      <c r="M38" s="15"/>
      <c r="N38" s="14"/>
      <c r="O38" s="14"/>
      <c r="P38" s="15"/>
      <c r="Q38" s="14"/>
      <c r="R38" s="14"/>
      <c r="S38" s="15"/>
      <c r="T38" s="130"/>
      <c r="U38" s="130"/>
      <c r="V38" s="130"/>
    </row>
    <row r="39" spans="2:22" x14ac:dyDescent="0.25">
      <c r="B39" s="7" t="s">
        <v>48</v>
      </c>
      <c r="C39" s="7" t="s">
        <v>45</v>
      </c>
      <c r="D39" s="16"/>
      <c r="E39" s="12">
        <v>80</v>
      </c>
      <c r="F39" s="14"/>
      <c r="G39" s="15"/>
      <c r="H39" s="12">
        <v>70</v>
      </c>
      <c r="I39" s="12">
        <v>32</v>
      </c>
      <c r="J39" s="15"/>
      <c r="K39" s="14"/>
      <c r="L39" s="14"/>
      <c r="M39" s="15"/>
      <c r="N39" s="14"/>
      <c r="O39" s="14"/>
      <c r="P39" s="15"/>
      <c r="Q39" s="14"/>
      <c r="R39" s="14"/>
      <c r="S39" s="15"/>
      <c r="T39" s="130"/>
      <c r="U39" s="130"/>
      <c r="V39" s="130"/>
    </row>
    <row r="40" spans="2:22" ht="18" x14ac:dyDescent="0.3">
      <c r="B40" s="7"/>
      <c r="C40" s="6" t="s">
        <v>29</v>
      </c>
      <c r="D40" s="28"/>
      <c r="E40" s="18">
        <f>SUM(E32:E39)</f>
        <v>390</v>
      </c>
      <c r="F40" s="29"/>
      <c r="G40" s="29"/>
      <c r="H40" s="18">
        <f>SUM(H32:H39)</f>
        <v>324</v>
      </c>
      <c r="I40" s="18">
        <f>SUM(I32:I39)</f>
        <v>176</v>
      </c>
      <c r="J40" s="15"/>
      <c r="K40" s="14"/>
      <c r="L40" s="14"/>
      <c r="M40" s="15"/>
      <c r="N40" s="14"/>
      <c r="O40" s="14"/>
      <c r="P40" s="15"/>
      <c r="Q40" s="14"/>
      <c r="R40" s="14"/>
      <c r="S40" s="15"/>
      <c r="T40" s="130"/>
      <c r="U40" s="130"/>
      <c r="V40" s="130"/>
    </row>
    <row r="41" spans="2:22" ht="18.75" customHeight="1" x14ac:dyDescent="0.25">
      <c r="B41" s="39" t="s">
        <v>49</v>
      </c>
      <c r="C41" s="39" t="s">
        <v>50</v>
      </c>
      <c r="D41" s="16"/>
      <c r="E41" s="13"/>
      <c r="F41" s="15"/>
      <c r="G41" s="15"/>
      <c r="H41" s="13"/>
      <c r="I41" s="13"/>
      <c r="J41" s="15"/>
      <c r="K41" s="14"/>
      <c r="L41" s="15"/>
      <c r="M41" s="15"/>
      <c r="N41" s="15"/>
      <c r="O41" s="15"/>
      <c r="P41" s="15"/>
      <c r="Q41" s="15"/>
      <c r="R41" s="15"/>
      <c r="S41" s="15"/>
      <c r="T41" s="130"/>
      <c r="U41" s="130"/>
      <c r="V41" s="130"/>
    </row>
    <row r="42" spans="2:22" ht="18.75" customHeight="1" x14ac:dyDescent="0.25">
      <c r="B42" s="6" t="s">
        <v>112</v>
      </c>
      <c r="C42" s="6" t="s">
        <v>113</v>
      </c>
      <c r="D42" s="16"/>
      <c r="E42" s="13"/>
      <c r="F42" s="15"/>
      <c r="G42" s="15"/>
      <c r="H42" s="13"/>
      <c r="I42" s="13"/>
      <c r="J42" s="15"/>
      <c r="K42" s="14"/>
      <c r="L42" s="15"/>
      <c r="M42" s="15"/>
      <c r="N42" s="15"/>
      <c r="O42" s="15"/>
      <c r="P42" s="15"/>
      <c r="Q42" s="15"/>
      <c r="R42" s="15"/>
      <c r="S42" s="15"/>
      <c r="T42" s="130"/>
      <c r="U42" s="130"/>
      <c r="V42" s="130"/>
    </row>
    <row r="43" spans="2:22" ht="45.75" customHeight="1" x14ac:dyDescent="0.25">
      <c r="B43" s="6" t="s">
        <v>51</v>
      </c>
      <c r="C43" s="8" t="s">
        <v>85</v>
      </c>
      <c r="D43" s="16"/>
      <c r="E43" s="13">
        <v>140</v>
      </c>
      <c r="F43" s="14"/>
      <c r="G43" s="15"/>
      <c r="H43" s="13">
        <f>H44+H45</f>
        <v>108</v>
      </c>
      <c r="I43" s="13">
        <f>I44+I45</f>
        <v>20</v>
      </c>
      <c r="J43" s="15"/>
      <c r="K43" s="14"/>
      <c r="L43" s="14"/>
      <c r="M43" s="15"/>
      <c r="N43" s="14"/>
      <c r="O43" s="14"/>
      <c r="P43" s="15"/>
      <c r="Q43" s="14"/>
      <c r="R43" s="14"/>
      <c r="S43" s="15"/>
      <c r="T43" s="130"/>
      <c r="U43" s="130"/>
      <c r="V43" s="130"/>
    </row>
    <row r="44" spans="2:22" ht="31.5" customHeight="1" x14ac:dyDescent="0.25">
      <c r="B44" s="7" t="s">
        <v>86</v>
      </c>
      <c r="C44" s="9" t="s">
        <v>87</v>
      </c>
      <c r="D44" s="16"/>
      <c r="E44" s="12">
        <v>90</v>
      </c>
      <c r="F44" s="14"/>
      <c r="G44" s="15"/>
      <c r="H44" s="12">
        <v>76</v>
      </c>
      <c r="I44" s="12">
        <v>10</v>
      </c>
      <c r="J44" s="15"/>
      <c r="K44" s="14"/>
      <c r="L44" s="14"/>
      <c r="M44" s="15"/>
      <c r="N44" s="14"/>
      <c r="O44" s="14"/>
      <c r="P44" s="15"/>
      <c r="Q44" s="14"/>
      <c r="R44" s="14"/>
      <c r="S44" s="15"/>
      <c r="T44" s="130"/>
      <c r="U44" s="130"/>
      <c r="V44" s="130"/>
    </row>
    <row r="45" spans="2:22" ht="45" customHeight="1" x14ac:dyDescent="0.25">
      <c r="B45" s="7" t="s">
        <v>88</v>
      </c>
      <c r="C45" s="9" t="s">
        <v>89</v>
      </c>
      <c r="D45" s="16"/>
      <c r="E45" s="12">
        <v>50</v>
      </c>
      <c r="F45" s="14"/>
      <c r="G45" s="15"/>
      <c r="H45" s="12">
        <v>32</v>
      </c>
      <c r="I45" s="12">
        <v>10</v>
      </c>
      <c r="J45" s="15"/>
      <c r="K45" s="14"/>
      <c r="L45" s="14"/>
      <c r="M45" s="15"/>
      <c r="N45" s="14"/>
      <c r="O45" s="14"/>
      <c r="P45" s="15"/>
      <c r="Q45" s="14"/>
      <c r="R45" s="14"/>
      <c r="S45" s="15"/>
      <c r="T45" s="130"/>
      <c r="U45" s="130"/>
      <c r="V45" s="130"/>
    </row>
    <row r="46" spans="2:22" ht="75.75" customHeight="1" x14ac:dyDescent="0.25">
      <c r="B46" s="7" t="s">
        <v>104</v>
      </c>
      <c r="C46" s="7" t="s">
        <v>105</v>
      </c>
      <c r="D46" s="16"/>
      <c r="E46" s="12"/>
      <c r="F46" s="14"/>
      <c r="G46" s="15"/>
      <c r="H46" s="12"/>
      <c r="I46" s="12"/>
      <c r="J46" s="15"/>
      <c r="K46" s="14"/>
      <c r="L46" s="14"/>
      <c r="M46" s="15"/>
      <c r="N46" s="14"/>
      <c r="O46" s="14"/>
      <c r="P46" s="15"/>
      <c r="Q46" s="14"/>
      <c r="R46" s="14"/>
      <c r="S46" s="15"/>
      <c r="T46" s="130"/>
      <c r="U46" s="130"/>
      <c r="V46" s="130"/>
    </row>
    <row r="47" spans="2:22" ht="54" customHeight="1" x14ac:dyDescent="0.25">
      <c r="B47" s="7" t="s">
        <v>106</v>
      </c>
      <c r="C47" s="7" t="s">
        <v>107</v>
      </c>
      <c r="D47" s="16"/>
      <c r="E47" s="12"/>
      <c r="F47" s="14"/>
      <c r="G47" s="15"/>
      <c r="H47" s="12"/>
      <c r="I47" s="12"/>
      <c r="J47" s="15"/>
      <c r="K47" s="14"/>
      <c r="L47" s="14"/>
      <c r="M47" s="15"/>
      <c r="N47" s="14"/>
      <c r="O47" s="14"/>
      <c r="P47" s="15"/>
      <c r="Q47" s="14"/>
      <c r="R47" s="14"/>
      <c r="S47" s="15"/>
      <c r="T47" s="130"/>
      <c r="U47" s="130"/>
      <c r="V47" s="130"/>
    </row>
    <row r="48" spans="2:22" ht="43.5" customHeight="1" x14ac:dyDescent="0.25">
      <c r="B48" s="6" t="s">
        <v>52</v>
      </c>
      <c r="C48" s="10" t="s">
        <v>90</v>
      </c>
      <c r="D48" s="16"/>
      <c r="E48" s="13">
        <v>90</v>
      </c>
      <c r="F48" s="14"/>
      <c r="G48" s="15"/>
      <c r="H48" s="13">
        <v>72</v>
      </c>
      <c r="I48" s="13">
        <v>30</v>
      </c>
      <c r="J48" s="15"/>
      <c r="K48" s="14"/>
      <c r="L48" s="14"/>
      <c r="M48" s="15"/>
      <c r="N48" s="14"/>
      <c r="O48" s="14"/>
      <c r="P48" s="15"/>
      <c r="Q48" s="14"/>
      <c r="R48" s="14"/>
      <c r="S48" s="15"/>
      <c r="T48" s="130"/>
      <c r="U48" s="130"/>
      <c r="V48" s="130"/>
    </row>
    <row r="49" spans="2:22" ht="33" customHeight="1" x14ac:dyDescent="0.25">
      <c r="B49" s="7" t="s">
        <v>91</v>
      </c>
      <c r="C49" s="11" t="s">
        <v>92</v>
      </c>
      <c r="D49" s="16"/>
      <c r="E49" s="12">
        <v>40</v>
      </c>
      <c r="F49" s="14"/>
      <c r="G49" s="15"/>
      <c r="H49" s="12">
        <v>32</v>
      </c>
      <c r="I49" s="12">
        <v>10</v>
      </c>
      <c r="J49" s="15"/>
      <c r="K49" s="14"/>
      <c r="L49" s="14"/>
      <c r="M49" s="15"/>
      <c r="N49" s="14"/>
      <c r="O49" s="14"/>
      <c r="P49" s="15"/>
      <c r="Q49" s="14"/>
      <c r="R49" s="14"/>
      <c r="S49" s="15"/>
      <c r="T49" s="130"/>
      <c r="U49" s="130"/>
      <c r="V49" s="130"/>
    </row>
    <row r="50" spans="2:22" ht="54.75" customHeight="1" x14ac:dyDescent="0.25">
      <c r="B50" s="7" t="s">
        <v>93</v>
      </c>
      <c r="C50" s="11" t="s">
        <v>94</v>
      </c>
      <c r="D50" s="16"/>
      <c r="E50" s="12">
        <v>50</v>
      </c>
      <c r="F50" s="14"/>
      <c r="G50" s="15"/>
      <c r="H50" s="12">
        <v>40</v>
      </c>
      <c r="I50" s="12">
        <v>20</v>
      </c>
      <c r="J50" s="15"/>
      <c r="K50" s="14"/>
      <c r="L50" s="14"/>
      <c r="M50" s="15"/>
      <c r="N50" s="14"/>
      <c r="O50" s="14"/>
      <c r="P50" s="15"/>
      <c r="Q50" s="14"/>
      <c r="R50" s="14"/>
      <c r="S50" s="15"/>
      <c r="T50" s="130"/>
      <c r="U50" s="130"/>
      <c r="V50" s="130"/>
    </row>
    <row r="51" spans="2:22" ht="82.5" customHeight="1" x14ac:dyDescent="0.25">
      <c r="B51" s="7" t="s">
        <v>104</v>
      </c>
      <c r="C51" s="7" t="s">
        <v>105</v>
      </c>
      <c r="D51" s="16"/>
      <c r="E51" s="12"/>
      <c r="F51" s="14"/>
      <c r="G51" s="15"/>
      <c r="H51" s="12"/>
      <c r="I51" s="12"/>
      <c r="J51" s="15"/>
      <c r="K51" s="14"/>
      <c r="L51" s="14"/>
      <c r="M51" s="15"/>
      <c r="N51" s="14"/>
      <c r="O51" s="14"/>
      <c r="P51" s="15"/>
      <c r="Q51" s="14"/>
      <c r="R51" s="14"/>
      <c r="S51" s="15"/>
      <c r="T51" s="130"/>
      <c r="U51" s="130"/>
      <c r="V51" s="130"/>
    </row>
    <row r="52" spans="2:22" ht="51.75" customHeight="1" x14ac:dyDescent="0.25">
      <c r="B52" s="7" t="s">
        <v>106</v>
      </c>
      <c r="C52" s="7" t="s">
        <v>107</v>
      </c>
      <c r="D52" s="16"/>
      <c r="E52" s="12"/>
      <c r="F52" s="14"/>
      <c r="G52" s="15"/>
      <c r="H52" s="12"/>
      <c r="I52" s="12"/>
      <c r="J52" s="15"/>
      <c r="K52" s="14"/>
      <c r="L52" s="14"/>
      <c r="M52" s="15"/>
      <c r="N52" s="14"/>
      <c r="O52" s="14"/>
      <c r="P52" s="15"/>
      <c r="Q52" s="14"/>
      <c r="R52" s="14"/>
      <c r="S52" s="15"/>
      <c r="T52" s="130"/>
      <c r="U52" s="130"/>
      <c r="V52" s="130"/>
    </row>
    <row r="53" spans="2:22" x14ac:dyDescent="0.25">
      <c r="B53" s="6" t="s">
        <v>53</v>
      </c>
      <c r="C53" s="10" t="s">
        <v>95</v>
      </c>
      <c r="D53" s="16"/>
      <c r="E53" s="13">
        <v>50</v>
      </c>
      <c r="F53" s="14"/>
      <c r="G53" s="15"/>
      <c r="H53" s="13">
        <v>36</v>
      </c>
      <c r="I53" s="13">
        <v>20</v>
      </c>
      <c r="J53" s="15"/>
      <c r="K53" s="14"/>
      <c r="L53" s="14"/>
      <c r="M53" s="15"/>
      <c r="N53" s="14"/>
      <c r="O53" s="14"/>
      <c r="P53" s="15"/>
      <c r="Q53" s="14"/>
      <c r="R53" s="14"/>
      <c r="S53" s="15"/>
      <c r="T53" s="130"/>
      <c r="U53" s="130"/>
      <c r="V53" s="130"/>
    </row>
    <row r="54" spans="2:22" ht="31.5" customHeight="1" x14ac:dyDescent="0.25">
      <c r="B54" s="7" t="s">
        <v>96</v>
      </c>
      <c r="C54" s="11" t="s">
        <v>97</v>
      </c>
      <c r="D54" s="16"/>
      <c r="E54" s="12">
        <v>50</v>
      </c>
      <c r="F54" s="14"/>
      <c r="G54" s="15"/>
      <c r="H54" s="12">
        <v>32</v>
      </c>
      <c r="I54" s="12">
        <v>20</v>
      </c>
      <c r="J54" s="15"/>
      <c r="K54" s="14"/>
      <c r="L54" s="14"/>
      <c r="M54" s="15"/>
      <c r="N54" s="14"/>
      <c r="O54" s="14"/>
      <c r="P54" s="15"/>
      <c r="Q54" s="14"/>
      <c r="R54" s="14"/>
      <c r="S54" s="15"/>
      <c r="T54" s="130"/>
      <c r="U54" s="130"/>
      <c r="V54" s="130"/>
    </row>
    <row r="55" spans="2:22" ht="78.75" customHeight="1" x14ac:dyDescent="0.25">
      <c r="B55" s="7" t="s">
        <v>104</v>
      </c>
      <c r="C55" s="7" t="s">
        <v>105</v>
      </c>
      <c r="D55" s="16"/>
      <c r="E55" s="12"/>
      <c r="F55" s="14"/>
      <c r="G55" s="15"/>
      <c r="H55" s="12"/>
      <c r="I55" s="12"/>
      <c r="J55" s="15"/>
      <c r="K55" s="14"/>
      <c r="L55" s="14"/>
      <c r="M55" s="15"/>
      <c r="N55" s="14"/>
      <c r="O55" s="14"/>
      <c r="P55" s="15"/>
      <c r="Q55" s="14"/>
      <c r="R55" s="14"/>
      <c r="S55" s="15"/>
      <c r="T55" s="130"/>
      <c r="U55" s="130"/>
      <c r="V55" s="130"/>
    </row>
    <row r="56" spans="2:22" ht="48.75" customHeight="1" x14ac:dyDescent="0.25">
      <c r="B56" s="7" t="s">
        <v>106</v>
      </c>
      <c r="C56" s="7" t="s">
        <v>107</v>
      </c>
      <c r="D56" s="16"/>
      <c r="E56" s="12"/>
      <c r="F56" s="14"/>
      <c r="G56" s="15"/>
      <c r="H56" s="12"/>
      <c r="I56" s="12"/>
      <c r="J56" s="15"/>
      <c r="K56" s="14"/>
      <c r="L56" s="14"/>
      <c r="M56" s="15"/>
      <c r="N56" s="14"/>
      <c r="O56" s="14"/>
      <c r="P56" s="15"/>
      <c r="Q56" s="14"/>
      <c r="R56" s="14"/>
      <c r="S56" s="15"/>
      <c r="T56" s="130"/>
      <c r="U56" s="130"/>
      <c r="V56" s="130"/>
    </row>
    <row r="57" spans="2:22" ht="28.5" customHeight="1" x14ac:dyDescent="0.25">
      <c r="B57" s="6" t="s">
        <v>54</v>
      </c>
      <c r="C57" s="10" t="s">
        <v>98</v>
      </c>
      <c r="D57" s="16"/>
      <c r="E57" s="13">
        <v>70</v>
      </c>
      <c r="F57" s="14"/>
      <c r="G57" s="15"/>
      <c r="H57" s="13">
        <v>36</v>
      </c>
      <c r="I57" s="13">
        <v>30</v>
      </c>
      <c r="J57" s="15"/>
      <c r="K57" s="14"/>
      <c r="L57" s="14"/>
      <c r="M57" s="15"/>
      <c r="N57" s="14"/>
      <c r="O57" s="14"/>
      <c r="P57" s="15"/>
      <c r="Q57" s="14"/>
      <c r="R57" s="14"/>
      <c r="S57" s="15"/>
      <c r="T57" s="130"/>
      <c r="U57" s="130"/>
      <c r="V57" s="130"/>
    </row>
    <row r="58" spans="2:22" ht="45" customHeight="1" x14ac:dyDescent="0.25">
      <c r="B58" s="7" t="s">
        <v>99</v>
      </c>
      <c r="C58" s="11" t="s">
        <v>100</v>
      </c>
      <c r="D58" s="16"/>
      <c r="E58" s="12">
        <v>70</v>
      </c>
      <c r="F58" s="14"/>
      <c r="G58" s="15"/>
      <c r="H58" s="12">
        <v>32</v>
      </c>
      <c r="I58" s="12">
        <v>30</v>
      </c>
      <c r="J58" s="15"/>
      <c r="K58" s="14"/>
      <c r="L58" s="14"/>
      <c r="M58" s="15"/>
      <c r="N58" s="14"/>
      <c r="O58" s="14"/>
      <c r="P58" s="15"/>
      <c r="Q58" s="14"/>
      <c r="R58" s="14"/>
      <c r="S58" s="15"/>
      <c r="T58" s="130"/>
      <c r="U58" s="130"/>
      <c r="V58" s="130"/>
    </row>
    <row r="59" spans="2:22" ht="80.25" customHeight="1" x14ac:dyDescent="0.25">
      <c r="B59" s="7" t="s">
        <v>104</v>
      </c>
      <c r="C59" s="7" t="s">
        <v>105</v>
      </c>
      <c r="D59" s="16"/>
      <c r="E59" s="12"/>
      <c r="F59" s="14"/>
      <c r="G59" s="15"/>
      <c r="H59" s="12"/>
      <c r="I59" s="12"/>
      <c r="J59" s="15"/>
      <c r="K59" s="14"/>
      <c r="L59" s="14"/>
      <c r="M59" s="15"/>
      <c r="N59" s="14"/>
      <c r="O59" s="14"/>
      <c r="P59" s="15"/>
      <c r="Q59" s="14"/>
      <c r="R59" s="14"/>
      <c r="S59" s="15"/>
      <c r="T59" s="130"/>
      <c r="U59" s="130"/>
      <c r="V59" s="130"/>
    </row>
    <row r="60" spans="2:22" ht="45" customHeight="1" x14ac:dyDescent="0.25">
      <c r="B60" s="7" t="s">
        <v>106</v>
      </c>
      <c r="C60" s="7" t="s">
        <v>107</v>
      </c>
      <c r="D60" s="16"/>
      <c r="E60" s="12"/>
      <c r="F60" s="14"/>
      <c r="G60" s="15"/>
      <c r="H60" s="12"/>
      <c r="I60" s="12"/>
      <c r="J60" s="15"/>
      <c r="K60" s="14"/>
      <c r="L60" s="14"/>
      <c r="M60" s="15"/>
      <c r="N60" s="14"/>
      <c r="O60" s="14"/>
      <c r="P60" s="15"/>
      <c r="Q60" s="14"/>
      <c r="R60" s="14"/>
      <c r="S60" s="15"/>
      <c r="T60" s="130"/>
      <c r="U60" s="130"/>
      <c r="V60" s="130"/>
    </row>
    <row r="61" spans="2:22" ht="45" customHeight="1" x14ac:dyDescent="0.25">
      <c r="B61" s="6" t="s">
        <v>55</v>
      </c>
      <c r="C61" s="10" t="s">
        <v>101</v>
      </c>
      <c r="D61" s="16"/>
      <c r="E61" s="13">
        <v>230</v>
      </c>
      <c r="F61" s="14"/>
      <c r="G61" s="15"/>
      <c r="H61" s="13">
        <v>180</v>
      </c>
      <c r="I61" s="13">
        <v>140</v>
      </c>
      <c r="J61" s="15"/>
      <c r="K61" s="14"/>
      <c r="L61" s="14"/>
      <c r="M61" s="15"/>
      <c r="N61" s="14"/>
      <c r="O61" s="14"/>
      <c r="P61" s="15"/>
      <c r="Q61" s="14"/>
      <c r="R61" s="14"/>
      <c r="S61" s="15"/>
      <c r="T61" s="130"/>
      <c r="U61" s="130"/>
      <c r="V61" s="130"/>
    </row>
    <row r="62" spans="2:22" ht="54" customHeight="1" x14ac:dyDescent="0.25">
      <c r="B62" s="7" t="s">
        <v>102</v>
      </c>
      <c r="C62" s="11" t="s">
        <v>103</v>
      </c>
      <c r="D62" s="16"/>
      <c r="E62" s="12">
        <v>230</v>
      </c>
      <c r="F62" s="14"/>
      <c r="G62" s="15"/>
      <c r="H62" s="12">
        <v>180</v>
      </c>
      <c r="I62" s="12">
        <v>140</v>
      </c>
      <c r="J62" s="15"/>
      <c r="K62" s="14"/>
      <c r="L62" s="14"/>
      <c r="M62" s="15"/>
      <c r="N62" s="14"/>
      <c r="O62" s="14"/>
      <c r="P62" s="15"/>
      <c r="Q62" s="14"/>
      <c r="R62" s="14"/>
      <c r="S62" s="15"/>
      <c r="T62" s="130"/>
      <c r="U62" s="130"/>
      <c r="V62" s="130"/>
    </row>
    <row r="63" spans="2:22" ht="77.25" customHeight="1" x14ac:dyDescent="0.25">
      <c r="B63" s="7" t="s">
        <v>104</v>
      </c>
      <c r="C63" s="7" t="s">
        <v>105</v>
      </c>
      <c r="D63" s="16"/>
      <c r="E63" s="12"/>
      <c r="F63" s="14"/>
      <c r="G63" s="15"/>
      <c r="H63" s="12"/>
      <c r="I63" s="12"/>
      <c r="J63" s="15"/>
      <c r="K63" s="14"/>
      <c r="L63" s="14"/>
      <c r="M63" s="15"/>
      <c r="N63" s="14"/>
      <c r="O63" s="14"/>
      <c r="P63" s="15"/>
      <c r="Q63" s="14"/>
      <c r="R63" s="14"/>
      <c r="S63" s="15"/>
      <c r="T63" s="130"/>
      <c r="U63" s="130"/>
      <c r="V63" s="130"/>
    </row>
    <row r="64" spans="2:22" ht="48" customHeight="1" x14ac:dyDescent="0.25">
      <c r="B64" s="7" t="s">
        <v>106</v>
      </c>
      <c r="C64" s="7" t="s">
        <v>107</v>
      </c>
      <c r="D64" s="16"/>
      <c r="E64" s="12"/>
      <c r="F64" s="14"/>
      <c r="G64" s="15"/>
      <c r="H64" s="12"/>
      <c r="I64" s="12"/>
      <c r="J64" s="15"/>
      <c r="K64" s="14"/>
      <c r="L64" s="14"/>
      <c r="M64" s="15"/>
      <c r="N64" s="14"/>
      <c r="O64" s="14"/>
      <c r="P64" s="15"/>
      <c r="Q64" s="14"/>
      <c r="R64" s="14"/>
      <c r="S64" s="15"/>
      <c r="T64" s="130"/>
      <c r="U64" s="130"/>
      <c r="V64" s="130"/>
    </row>
    <row r="65" spans="2:22" ht="13.2" x14ac:dyDescent="0.3">
      <c r="B65" s="15"/>
      <c r="C65" s="15"/>
      <c r="D65" s="15"/>
      <c r="E65" s="15"/>
      <c r="F65" s="15"/>
      <c r="G65" s="15"/>
      <c r="H65" s="15"/>
      <c r="I65" s="15"/>
      <c r="J65" s="15"/>
      <c r="K65" s="14"/>
      <c r="L65" s="14"/>
      <c r="M65" s="15"/>
      <c r="N65" s="14"/>
      <c r="O65" s="14"/>
      <c r="P65" s="15"/>
      <c r="Q65" s="14"/>
      <c r="R65" s="14"/>
      <c r="S65" s="15"/>
      <c r="T65" s="130"/>
      <c r="U65" s="130"/>
      <c r="V65" s="130"/>
    </row>
    <row r="66" spans="2:22" x14ac:dyDescent="0.25">
      <c r="B66" s="6"/>
      <c r="C66" s="10"/>
      <c r="D66" s="16"/>
      <c r="E66" s="13"/>
      <c r="F66" s="15"/>
      <c r="G66" s="15"/>
      <c r="H66" s="13"/>
      <c r="I66" s="13"/>
      <c r="J66" s="15"/>
      <c r="K66" s="14"/>
      <c r="L66" s="14"/>
      <c r="M66" s="15"/>
      <c r="N66" s="14"/>
      <c r="O66" s="14"/>
      <c r="P66" s="15"/>
      <c r="Q66" s="14"/>
      <c r="R66" s="14"/>
      <c r="S66" s="15"/>
      <c r="T66" s="5"/>
      <c r="U66" s="5"/>
      <c r="V66" s="5"/>
    </row>
    <row r="67" spans="2:22" ht="15.75" customHeight="1" x14ac:dyDescent="0.3">
      <c r="B67" s="15"/>
      <c r="C67" s="17" t="s">
        <v>72</v>
      </c>
      <c r="D67" s="16"/>
      <c r="E67" s="15"/>
      <c r="F67" s="15"/>
      <c r="G67" s="15"/>
      <c r="H67" s="15"/>
      <c r="I67" s="15"/>
      <c r="J67" s="15"/>
      <c r="K67" s="14"/>
      <c r="L67" s="15"/>
      <c r="M67" s="15"/>
      <c r="N67" s="15"/>
      <c r="O67" s="15"/>
      <c r="P67" s="15"/>
      <c r="Q67" s="15"/>
      <c r="R67" s="15"/>
      <c r="S67" s="15"/>
      <c r="T67" s="119"/>
      <c r="U67" s="119"/>
      <c r="V67" s="119"/>
    </row>
    <row r="68" spans="2:22" ht="17.25" customHeight="1" x14ac:dyDescent="0.3">
      <c r="B68" s="15"/>
      <c r="C68" s="17" t="s">
        <v>73</v>
      </c>
      <c r="D68" s="16"/>
      <c r="E68" s="15"/>
      <c r="F68" s="15"/>
      <c r="G68" s="15"/>
      <c r="H68" s="15"/>
      <c r="I68" s="15"/>
      <c r="J68" s="15"/>
      <c r="K68" s="14"/>
      <c r="L68" s="15"/>
      <c r="M68" s="15"/>
      <c r="N68" s="15"/>
      <c r="O68" s="15"/>
      <c r="P68" s="15"/>
      <c r="Q68" s="15"/>
      <c r="R68" s="15"/>
      <c r="S68" s="15"/>
      <c r="T68" s="119"/>
      <c r="U68" s="119"/>
      <c r="V68" s="119"/>
    </row>
    <row r="69" spans="2:22" x14ac:dyDescent="0.3">
      <c r="B69" s="14" t="s">
        <v>57</v>
      </c>
      <c r="C69" s="25" t="s">
        <v>26</v>
      </c>
      <c r="D69" s="16" t="s">
        <v>58</v>
      </c>
      <c r="E69" s="14">
        <v>84</v>
      </c>
      <c r="F69" s="14">
        <v>20</v>
      </c>
      <c r="G69" s="15">
        <v>66</v>
      </c>
      <c r="H69" s="14">
        <v>34</v>
      </c>
      <c r="I69" s="14">
        <v>30</v>
      </c>
      <c r="J69" s="15">
        <v>64</v>
      </c>
      <c r="K69" s="14"/>
      <c r="L69" s="14"/>
      <c r="M69" s="15"/>
      <c r="N69" s="14"/>
      <c r="O69" s="14">
        <v>2</v>
      </c>
      <c r="P69" s="15">
        <v>42</v>
      </c>
      <c r="Q69" s="14">
        <v>2</v>
      </c>
      <c r="R69" s="14"/>
      <c r="S69" s="15">
        <v>22</v>
      </c>
      <c r="T69" s="119"/>
      <c r="U69" s="119"/>
      <c r="V69" s="119"/>
    </row>
    <row r="70" spans="2:22" x14ac:dyDescent="0.3">
      <c r="B70" s="14"/>
      <c r="C70" s="17" t="s">
        <v>56</v>
      </c>
      <c r="D70" s="16"/>
      <c r="E70" s="14">
        <v>84</v>
      </c>
      <c r="F70" s="14">
        <v>20</v>
      </c>
      <c r="G70" s="15">
        <v>66</v>
      </c>
      <c r="H70" s="14">
        <v>34</v>
      </c>
      <c r="I70" s="14">
        <v>30</v>
      </c>
      <c r="J70" s="15">
        <v>64</v>
      </c>
      <c r="K70" s="14"/>
      <c r="L70" s="14"/>
      <c r="M70" s="15"/>
      <c r="N70" s="14"/>
      <c r="O70" s="14">
        <v>2</v>
      </c>
      <c r="P70" s="15">
        <v>42</v>
      </c>
      <c r="Q70" s="14">
        <v>2</v>
      </c>
      <c r="R70" s="14"/>
      <c r="S70" s="15">
        <v>22</v>
      </c>
      <c r="T70" s="119"/>
      <c r="U70" s="119"/>
      <c r="V70" s="119"/>
    </row>
    <row r="71" spans="2:22" ht="41.4" x14ac:dyDescent="0.3">
      <c r="B71" s="7" t="s">
        <v>108</v>
      </c>
      <c r="C71" s="7" t="s">
        <v>109</v>
      </c>
      <c r="D71" s="16"/>
      <c r="E71" s="14"/>
      <c r="F71" s="14"/>
      <c r="G71" s="15"/>
      <c r="H71" s="14"/>
      <c r="I71" s="14"/>
      <c r="J71" s="15"/>
      <c r="K71" s="14"/>
      <c r="L71" s="14"/>
      <c r="M71" s="15"/>
      <c r="N71" s="14"/>
      <c r="O71" s="14"/>
      <c r="P71" s="15"/>
      <c r="Q71" s="14"/>
      <c r="R71" s="14"/>
      <c r="S71" s="15"/>
      <c r="T71" s="119"/>
      <c r="U71" s="119"/>
      <c r="V71" s="119"/>
    </row>
    <row r="72" spans="2:22" ht="27.6" x14ac:dyDescent="0.3">
      <c r="B72" s="7" t="s">
        <v>110</v>
      </c>
      <c r="C72" s="7" t="s">
        <v>111</v>
      </c>
      <c r="D72" s="16"/>
      <c r="E72" s="15"/>
      <c r="F72" s="15"/>
      <c r="G72" s="15"/>
      <c r="H72" s="14"/>
      <c r="I72" s="14"/>
      <c r="J72" s="15"/>
      <c r="K72" s="14"/>
      <c r="L72" s="14"/>
      <c r="M72" s="14"/>
      <c r="N72" s="14"/>
      <c r="O72" s="14"/>
      <c r="P72" s="15"/>
      <c r="Q72" s="14"/>
      <c r="R72" s="14"/>
      <c r="S72" s="15"/>
      <c r="T72" s="119"/>
      <c r="U72" s="119"/>
      <c r="V72" s="119"/>
    </row>
    <row r="73" spans="2:22" x14ac:dyDescent="0.3">
      <c r="B73" s="14"/>
      <c r="C73" s="17" t="s">
        <v>59</v>
      </c>
      <c r="D73" s="16"/>
      <c r="E73" s="15"/>
      <c r="F73" s="15"/>
      <c r="G73" s="15"/>
      <c r="H73" s="15"/>
      <c r="I73" s="15"/>
      <c r="J73" s="15"/>
      <c r="K73" s="14"/>
      <c r="L73" s="15"/>
      <c r="M73" s="15"/>
      <c r="N73" s="15"/>
      <c r="O73" s="15"/>
      <c r="P73" s="15"/>
      <c r="Q73" s="15"/>
      <c r="R73" s="15"/>
      <c r="S73" s="15"/>
      <c r="T73" s="119"/>
      <c r="U73" s="119"/>
      <c r="V73" s="119"/>
    </row>
    <row r="74" spans="2:22" x14ac:dyDescent="0.3">
      <c r="B74" s="14" t="s">
        <v>60</v>
      </c>
      <c r="C74" s="17" t="s">
        <v>61</v>
      </c>
      <c r="D74" s="16"/>
      <c r="E74" s="14"/>
      <c r="F74" s="14"/>
      <c r="G74" s="15"/>
      <c r="H74" s="14"/>
      <c r="I74" s="14"/>
      <c r="J74" s="15"/>
      <c r="K74" s="14"/>
      <c r="L74" s="14"/>
      <c r="M74" s="14"/>
      <c r="N74" s="14"/>
      <c r="O74" s="14"/>
      <c r="P74" s="15"/>
      <c r="Q74" s="14"/>
      <c r="R74" s="14"/>
      <c r="S74" s="15"/>
      <c r="T74" s="119"/>
      <c r="U74" s="119"/>
      <c r="V74" s="119"/>
    </row>
    <row r="75" spans="2:22" ht="24" customHeight="1" x14ac:dyDescent="0.3">
      <c r="B75" s="120" t="s">
        <v>62</v>
      </c>
      <c r="C75" s="120"/>
      <c r="D75" s="120"/>
      <c r="E75" s="120"/>
      <c r="F75" s="120"/>
      <c r="G75" s="120"/>
      <c r="H75" s="126"/>
      <c r="I75" s="133" t="s">
        <v>64</v>
      </c>
      <c r="J75" s="133"/>
      <c r="K75" s="14"/>
      <c r="L75" s="120"/>
      <c r="M75" s="120"/>
      <c r="N75" s="120"/>
      <c r="O75" s="120"/>
      <c r="P75" s="120"/>
      <c r="Q75" s="120"/>
      <c r="R75" s="120"/>
      <c r="S75" s="120"/>
      <c r="T75" s="119"/>
      <c r="U75" s="119"/>
      <c r="V75" s="119"/>
    </row>
    <row r="76" spans="2:22" ht="25.5" customHeight="1" x14ac:dyDescent="0.3">
      <c r="B76" s="122" t="s">
        <v>76</v>
      </c>
      <c r="C76" s="122"/>
      <c r="D76" s="122"/>
      <c r="E76" s="122"/>
      <c r="F76" s="122"/>
      <c r="G76" s="122"/>
      <c r="H76" s="126"/>
      <c r="I76" s="133" t="s">
        <v>75</v>
      </c>
      <c r="J76" s="133"/>
      <c r="K76" s="120"/>
      <c r="L76" s="120"/>
      <c r="M76" s="120"/>
      <c r="N76" s="120"/>
      <c r="O76" s="120"/>
      <c r="P76" s="120"/>
      <c r="Q76" s="120"/>
      <c r="R76" s="120"/>
      <c r="S76" s="120"/>
      <c r="T76" s="119"/>
      <c r="U76" s="119"/>
      <c r="V76" s="119"/>
    </row>
    <row r="77" spans="2:22" ht="26.25" customHeight="1" x14ac:dyDescent="0.3">
      <c r="B77" s="120" t="s">
        <v>63</v>
      </c>
      <c r="C77" s="121"/>
      <c r="D77" s="121"/>
      <c r="E77" s="121"/>
      <c r="F77" s="121"/>
      <c r="G77" s="121"/>
      <c r="H77" s="126"/>
      <c r="I77" s="133" t="s">
        <v>65</v>
      </c>
      <c r="J77" s="133"/>
      <c r="K77" s="120"/>
      <c r="L77" s="120"/>
      <c r="M77" s="120"/>
      <c r="N77" s="120"/>
      <c r="O77" s="120"/>
      <c r="P77" s="120"/>
      <c r="Q77" s="120"/>
      <c r="R77" s="120"/>
      <c r="S77" s="120"/>
      <c r="T77" s="119"/>
      <c r="U77" s="119"/>
      <c r="V77" s="119"/>
    </row>
    <row r="78" spans="2:22" ht="13.5" customHeight="1" x14ac:dyDescent="0.3">
      <c r="B78" s="121"/>
      <c r="C78" s="121"/>
      <c r="D78" s="121"/>
      <c r="E78" s="121"/>
      <c r="F78" s="121"/>
      <c r="G78" s="121"/>
      <c r="H78" s="126"/>
      <c r="I78" s="133" t="s">
        <v>66</v>
      </c>
      <c r="J78" s="133"/>
      <c r="K78" s="120"/>
      <c r="L78" s="120"/>
      <c r="M78" s="120"/>
      <c r="N78" s="120"/>
      <c r="O78" s="120"/>
      <c r="P78" s="120"/>
      <c r="Q78" s="120"/>
      <c r="R78" s="120"/>
      <c r="S78" s="120"/>
      <c r="T78" s="119"/>
      <c r="U78" s="119"/>
      <c r="V78" s="119"/>
    </row>
    <row r="79" spans="2:22" ht="15.75" customHeight="1" x14ac:dyDescent="0.3">
      <c r="B79" s="121"/>
      <c r="C79" s="121"/>
      <c r="D79" s="121"/>
      <c r="E79" s="121"/>
      <c r="F79" s="121"/>
      <c r="G79" s="121"/>
      <c r="H79" s="126"/>
      <c r="I79" s="133" t="s">
        <v>67</v>
      </c>
      <c r="J79" s="133"/>
      <c r="K79" s="120"/>
      <c r="L79" s="120"/>
      <c r="M79" s="120"/>
      <c r="N79" s="120"/>
      <c r="O79" s="120"/>
      <c r="P79" s="120"/>
      <c r="Q79" s="120"/>
      <c r="R79" s="120"/>
      <c r="S79" s="120"/>
      <c r="T79" s="119"/>
      <c r="U79" s="119"/>
      <c r="V79" s="119"/>
    </row>
    <row r="80" spans="2:22" ht="15.75" customHeight="1" x14ac:dyDescent="0.3">
      <c r="B80" s="121"/>
      <c r="C80" s="121"/>
      <c r="D80" s="121"/>
      <c r="E80" s="121"/>
      <c r="F80" s="121"/>
      <c r="G80" s="121"/>
      <c r="H80" s="126"/>
      <c r="I80" s="133" t="s">
        <v>68</v>
      </c>
      <c r="J80" s="133"/>
      <c r="K80" s="120"/>
      <c r="L80" s="120"/>
      <c r="M80" s="120"/>
      <c r="N80" s="120"/>
      <c r="O80" s="120"/>
      <c r="P80" s="120"/>
      <c r="Q80" s="120"/>
      <c r="R80" s="120"/>
      <c r="S80" s="120"/>
      <c r="T80" s="119"/>
      <c r="U80" s="119"/>
      <c r="V80" s="119"/>
    </row>
    <row r="81" spans="2:23" ht="13.2" x14ac:dyDescent="0.3"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</row>
  </sheetData>
  <mergeCells count="78">
    <mergeCell ref="B29:C29"/>
    <mergeCell ref="H4:J4"/>
    <mergeCell ref="I5:J5"/>
    <mergeCell ref="G8:G10"/>
    <mergeCell ref="H8:H10"/>
    <mergeCell ref="I8:I10"/>
    <mergeCell ref="J8:J10"/>
    <mergeCell ref="H5:H6"/>
    <mergeCell ref="D8:D10"/>
    <mergeCell ref="E8:E10"/>
    <mergeCell ref="F8:F10"/>
    <mergeCell ref="C3:C6"/>
    <mergeCell ref="E4:E6"/>
    <mergeCell ref="I78:J78"/>
    <mergeCell ref="R78:S78"/>
    <mergeCell ref="O78:Q78"/>
    <mergeCell ref="K79:N79"/>
    <mergeCell ref="K80:N80"/>
    <mergeCell ref="R79:S79"/>
    <mergeCell ref="I80:J80"/>
    <mergeCell ref="R80:S80"/>
    <mergeCell ref="O79:Q79"/>
    <mergeCell ref="K78:N78"/>
    <mergeCell ref="T19:V65"/>
    <mergeCell ref="K4:K6"/>
    <mergeCell ref="I76:J76"/>
    <mergeCell ref="R76:S76"/>
    <mergeCell ref="O75:Q75"/>
    <mergeCell ref="O76:Q76"/>
    <mergeCell ref="I75:J75"/>
    <mergeCell ref="K8:K10"/>
    <mergeCell ref="R8:R10"/>
    <mergeCell ref="Q4:Q6"/>
    <mergeCell ref="R4:R6"/>
    <mergeCell ref="T4:U4"/>
    <mergeCell ref="L4:L6"/>
    <mergeCell ref="M8:M10"/>
    <mergeCell ref="L8:L10"/>
    <mergeCell ref="S8:S10"/>
    <mergeCell ref="B75:G75"/>
    <mergeCell ref="U81:W81"/>
    <mergeCell ref="I79:J79"/>
    <mergeCell ref="R75:S75"/>
    <mergeCell ref="B76:G76"/>
    <mergeCell ref="H75:H80"/>
    <mergeCell ref="B81:T81"/>
    <mergeCell ref="O80:Q80"/>
    <mergeCell ref="L75:N75"/>
    <mergeCell ref="K76:N76"/>
    <mergeCell ref="B77:G80"/>
    <mergeCell ref="T67:V80"/>
    <mergeCell ref="K77:N77"/>
    <mergeCell ref="O77:Q77"/>
    <mergeCell ref="R77:S77"/>
    <mergeCell ref="I77:J77"/>
    <mergeCell ref="S3:S6"/>
    <mergeCell ref="O8:O10"/>
    <mergeCell ref="P8:P10"/>
    <mergeCell ref="N4:N6"/>
    <mergeCell ref="O4:O6"/>
    <mergeCell ref="N8:N10"/>
    <mergeCell ref="P3:P6"/>
    <mergeCell ref="T1:W1"/>
    <mergeCell ref="C2:S2"/>
    <mergeCell ref="T2:W2"/>
    <mergeCell ref="E3:J3"/>
    <mergeCell ref="N3:O3"/>
    <mergeCell ref="Q3:R3"/>
    <mergeCell ref="K3:L3"/>
    <mergeCell ref="B1:S1"/>
    <mergeCell ref="M3:M6"/>
    <mergeCell ref="T3:W3"/>
    <mergeCell ref="V4:W4"/>
    <mergeCell ref="F4:F6"/>
    <mergeCell ref="D3:D6"/>
    <mergeCell ref="B3:B6"/>
    <mergeCell ref="T5:V18"/>
    <mergeCell ref="Q8:Q10"/>
  </mergeCells>
  <phoneticPr fontId="0" type="noConversion"/>
  <pageMargins left="3.937007874015748E-2" right="3.937007874015748E-2" top="0" bottom="0" header="0.11811023622047245" footer="0.11811023622047245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showWhiteSpace="0" topLeftCell="A16" zoomScale="80" zoomScaleNormal="80" zoomScalePageLayoutView="71" workbookViewId="0">
      <selection activeCell="I35" sqref="I35"/>
    </sheetView>
  </sheetViews>
  <sheetFormatPr defaultRowHeight="14.4" x14ac:dyDescent="0.3"/>
  <cols>
    <col min="1" max="1" width="11.6640625" customWidth="1"/>
    <col min="2" max="2" width="41.6640625" customWidth="1"/>
    <col min="3" max="3" width="15.5546875" customWidth="1"/>
    <col min="4" max="14" width="6.6640625" customWidth="1"/>
  </cols>
  <sheetData>
    <row r="1" spans="1:15" ht="36" customHeight="1" x14ac:dyDescent="0.3">
      <c r="A1" s="139" t="s">
        <v>178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43"/>
    </row>
    <row r="2" spans="1:15" x14ac:dyDescent="0.3">
      <c r="A2" s="51"/>
      <c r="B2" s="51"/>
      <c r="C2" s="53" t="s">
        <v>135</v>
      </c>
      <c r="D2" s="150" t="s">
        <v>195</v>
      </c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43"/>
    </row>
    <row r="3" spans="1:15" x14ac:dyDescent="0.3">
      <c r="A3" s="51"/>
      <c r="B3" s="147" t="s">
        <v>179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15" customHeight="1" x14ac:dyDescent="0.3">
      <c r="A4" s="14" t="s">
        <v>0</v>
      </c>
      <c r="B4" s="120" t="s">
        <v>2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44"/>
    </row>
    <row r="5" spans="1:15" ht="37.5" customHeight="1" x14ac:dyDescent="0.3">
      <c r="A5" s="120" t="s">
        <v>1</v>
      </c>
      <c r="B5" s="140" t="s">
        <v>121</v>
      </c>
      <c r="C5" s="143" t="s">
        <v>71</v>
      </c>
      <c r="D5" s="120" t="s">
        <v>3</v>
      </c>
      <c r="E5" s="120"/>
      <c r="F5" s="120"/>
      <c r="G5" s="120"/>
      <c r="H5" s="120"/>
      <c r="I5" s="120" t="s">
        <v>127</v>
      </c>
      <c r="J5" s="120"/>
      <c r="K5" s="120"/>
      <c r="L5" s="120"/>
      <c r="M5" s="120"/>
      <c r="N5" s="120"/>
      <c r="O5" s="43"/>
    </row>
    <row r="6" spans="1:15" ht="41.25" customHeight="1" x14ac:dyDescent="0.3">
      <c r="A6" s="121"/>
      <c r="B6" s="141"/>
      <c r="C6" s="141"/>
      <c r="D6" s="127" t="s">
        <v>70</v>
      </c>
      <c r="E6" s="127" t="s">
        <v>69</v>
      </c>
      <c r="F6" s="186" t="s">
        <v>114</v>
      </c>
      <c r="G6" s="186"/>
      <c r="H6" s="186"/>
      <c r="I6" s="185" t="s">
        <v>4</v>
      </c>
      <c r="J6" s="185"/>
      <c r="K6" s="151" t="s">
        <v>5</v>
      </c>
      <c r="L6" s="148" t="s">
        <v>6</v>
      </c>
      <c r="M6" s="149"/>
      <c r="N6" s="144" t="s">
        <v>7</v>
      </c>
      <c r="O6" s="43"/>
    </row>
    <row r="7" spans="1:15" ht="15" customHeight="1" x14ac:dyDescent="0.3">
      <c r="A7" s="121"/>
      <c r="B7" s="141"/>
      <c r="C7" s="141"/>
      <c r="D7" s="121"/>
      <c r="E7" s="121"/>
      <c r="F7" s="155" t="s">
        <v>115</v>
      </c>
      <c r="G7" s="196" t="s">
        <v>116</v>
      </c>
      <c r="H7" s="196"/>
      <c r="I7" s="145" t="s">
        <v>119</v>
      </c>
      <c r="J7" s="145" t="s">
        <v>120</v>
      </c>
      <c r="K7" s="151"/>
      <c r="L7" s="146" t="s">
        <v>119</v>
      </c>
      <c r="M7" s="200" t="s">
        <v>120</v>
      </c>
      <c r="N7" s="144"/>
      <c r="O7" s="43"/>
    </row>
    <row r="8" spans="1:15" ht="89.25" customHeight="1" x14ac:dyDescent="0.3">
      <c r="A8" s="121"/>
      <c r="B8" s="142"/>
      <c r="C8" s="142"/>
      <c r="D8" s="121"/>
      <c r="E8" s="121"/>
      <c r="F8" s="155"/>
      <c r="G8" s="54" t="s">
        <v>117</v>
      </c>
      <c r="H8" s="66" t="s">
        <v>118</v>
      </c>
      <c r="I8" s="145"/>
      <c r="J8" s="145"/>
      <c r="K8" s="151"/>
      <c r="L8" s="146"/>
      <c r="M8" s="200"/>
      <c r="N8" s="144"/>
      <c r="O8" s="43"/>
    </row>
    <row r="9" spans="1:15" ht="18" customHeight="1" x14ac:dyDescent="0.3">
      <c r="A9" s="48" t="s">
        <v>159</v>
      </c>
      <c r="B9" s="162" t="s">
        <v>170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4"/>
      <c r="O9" s="43"/>
    </row>
    <row r="10" spans="1:15" ht="20.399999999999999" customHeight="1" x14ac:dyDescent="0.3">
      <c r="A10" s="42" t="s">
        <v>158</v>
      </c>
      <c r="B10" s="82" t="s">
        <v>160</v>
      </c>
      <c r="C10" s="72" t="s">
        <v>137</v>
      </c>
      <c r="D10" s="83">
        <v>39</v>
      </c>
      <c r="E10" s="83">
        <f>D10-F10</f>
        <v>7</v>
      </c>
      <c r="F10" s="87">
        <v>32</v>
      </c>
      <c r="G10" s="87">
        <v>16</v>
      </c>
      <c r="H10" s="88">
        <v>16</v>
      </c>
      <c r="I10" s="89">
        <v>16</v>
      </c>
      <c r="J10" s="89">
        <v>16</v>
      </c>
      <c r="K10" s="89">
        <v>32</v>
      </c>
      <c r="L10" s="90"/>
      <c r="M10" s="90"/>
      <c r="N10" s="90"/>
    </row>
    <row r="11" spans="1:15" ht="27.6" x14ac:dyDescent="0.3">
      <c r="A11" s="42" t="s">
        <v>164</v>
      </c>
      <c r="B11" s="82" t="s">
        <v>161</v>
      </c>
      <c r="C11" s="72" t="s">
        <v>137</v>
      </c>
      <c r="D11" s="77">
        <v>44</v>
      </c>
      <c r="E11" s="83">
        <f>D11-F11</f>
        <v>12</v>
      </c>
      <c r="F11" s="87">
        <v>32</v>
      </c>
      <c r="G11" s="87">
        <v>16</v>
      </c>
      <c r="H11" s="88">
        <v>16</v>
      </c>
      <c r="I11" s="89"/>
      <c r="J11" s="89"/>
      <c r="K11" s="89"/>
      <c r="L11" s="90">
        <v>16</v>
      </c>
      <c r="M11" s="90">
        <v>16</v>
      </c>
      <c r="N11" s="90">
        <v>32</v>
      </c>
    </row>
    <row r="12" spans="1:15" ht="27.6" x14ac:dyDescent="0.3">
      <c r="A12" s="42" t="s">
        <v>165</v>
      </c>
      <c r="B12" s="82" t="s">
        <v>162</v>
      </c>
      <c r="C12" s="72" t="s">
        <v>137</v>
      </c>
      <c r="D12" s="77">
        <f>E12+F12</f>
        <v>40</v>
      </c>
      <c r="E12" s="83">
        <v>8</v>
      </c>
      <c r="F12" s="62">
        <v>32</v>
      </c>
      <c r="G12" s="87">
        <v>32</v>
      </c>
      <c r="H12" s="88"/>
      <c r="I12" s="89"/>
      <c r="J12" s="89"/>
      <c r="K12" s="89"/>
      <c r="L12" s="90">
        <v>32</v>
      </c>
      <c r="M12" s="90"/>
      <c r="N12" s="90">
        <v>32</v>
      </c>
    </row>
    <row r="13" spans="1:15" x14ac:dyDescent="0.3">
      <c r="A13" s="42" t="s">
        <v>166</v>
      </c>
      <c r="B13" s="82" t="s">
        <v>167</v>
      </c>
      <c r="C13" s="72" t="s">
        <v>175</v>
      </c>
      <c r="D13" s="77">
        <v>52</v>
      </c>
      <c r="E13" s="83">
        <f>D13-F13</f>
        <v>20</v>
      </c>
      <c r="F13" s="62">
        <v>32</v>
      </c>
      <c r="G13" s="87">
        <v>16</v>
      </c>
      <c r="H13" s="88">
        <v>16</v>
      </c>
      <c r="I13" s="89"/>
      <c r="J13" s="89"/>
      <c r="K13" s="89"/>
      <c r="L13" s="90">
        <v>32</v>
      </c>
      <c r="M13" s="90"/>
      <c r="N13" s="90">
        <v>32</v>
      </c>
    </row>
    <row r="14" spans="1:15" ht="27.6" x14ac:dyDescent="0.3">
      <c r="A14" s="42" t="s">
        <v>168</v>
      </c>
      <c r="B14" s="82" t="s">
        <v>169</v>
      </c>
      <c r="C14" s="72" t="s">
        <v>175</v>
      </c>
      <c r="D14" s="77">
        <f>E14+F14</f>
        <v>65</v>
      </c>
      <c r="E14" s="77">
        <v>15</v>
      </c>
      <c r="F14" s="87">
        <v>50</v>
      </c>
      <c r="G14" s="87">
        <v>46</v>
      </c>
      <c r="H14" s="88">
        <v>4</v>
      </c>
      <c r="I14" s="89">
        <v>10</v>
      </c>
      <c r="J14" s="89">
        <v>10</v>
      </c>
      <c r="K14" s="89">
        <v>20</v>
      </c>
      <c r="L14" s="90">
        <v>30</v>
      </c>
      <c r="M14" s="90"/>
      <c r="N14" s="90">
        <v>30</v>
      </c>
    </row>
    <row r="15" spans="1:15" x14ac:dyDescent="0.3">
      <c r="A15" s="14"/>
      <c r="B15" s="33" t="s">
        <v>141</v>
      </c>
      <c r="C15" s="72"/>
      <c r="D15" s="50">
        <f>SUM(D10:D14)</f>
        <v>240</v>
      </c>
      <c r="E15" s="50">
        <f t="shared" ref="E15:N15" si="0">SUM(E10:E14)</f>
        <v>62</v>
      </c>
      <c r="F15" s="84">
        <f t="shared" si="0"/>
        <v>178</v>
      </c>
      <c r="G15" s="84">
        <f t="shared" si="0"/>
        <v>126</v>
      </c>
      <c r="H15" s="84">
        <f>SUM(H10:H14)</f>
        <v>52</v>
      </c>
      <c r="I15" s="85">
        <f t="shared" si="0"/>
        <v>26</v>
      </c>
      <c r="J15" s="85">
        <f t="shared" si="0"/>
        <v>26</v>
      </c>
      <c r="K15" s="85">
        <f t="shared" si="0"/>
        <v>52</v>
      </c>
      <c r="L15" s="86">
        <f t="shared" si="0"/>
        <v>110</v>
      </c>
      <c r="M15" s="86">
        <f t="shared" si="0"/>
        <v>16</v>
      </c>
      <c r="N15" s="86">
        <f t="shared" si="0"/>
        <v>126</v>
      </c>
    </row>
    <row r="16" spans="1:15" x14ac:dyDescent="0.3">
      <c r="A16" s="197" t="s">
        <v>171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9"/>
    </row>
    <row r="17" spans="1:17" x14ac:dyDescent="0.3">
      <c r="A17" s="15" t="s">
        <v>77</v>
      </c>
      <c r="B17" s="177" t="s">
        <v>172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9"/>
    </row>
    <row r="18" spans="1:17" ht="16.2" customHeight="1" x14ac:dyDescent="0.3">
      <c r="A18" s="14" t="s">
        <v>40</v>
      </c>
      <c r="B18" s="82" t="s">
        <v>82</v>
      </c>
      <c r="C18" s="108" t="s">
        <v>146</v>
      </c>
      <c r="D18" s="77">
        <v>65</v>
      </c>
      <c r="E18" s="77">
        <f>D18-F18</f>
        <v>15</v>
      </c>
      <c r="F18" s="87">
        <v>50</v>
      </c>
      <c r="G18" s="87">
        <f>F18-H18</f>
        <v>40</v>
      </c>
      <c r="H18" s="88">
        <v>10</v>
      </c>
      <c r="I18" s="89">
        <v>30</v>
      </c>
      <c r="J18" s="89">
        <v>20</v>
      </c>
      <c r="K18" s="89">
        <v>50</v>
      </c>
      <c r="L18" s="90"/>
      <c r="M18" s="90"/>
      <c r="N18" s="90"/>
    </row>
    <row r="19" spans="1:17" ht="16.2" customHeight="1" x14ac:dyDescent="0.3">
      <c r="A19" s="14" t="s">
        <v>41</v>
      </c>
      <c r="B19" s="91" t="s">
        <v>180</v>
      </c>
      <c r="C19" s="108" t="s">
        <v>146</v>
      </c>
      <c r="D19" s="77">
        <v>88</v>
      </c>
      <c r="E19" s="77">
        <f>D19-F19</f>
        <v>28</v>
      </c>
      <c r="F19" s="87">
        <v>60</v>
      </c>
      <c r="G19" s="87">
        <v>50</v>
      </c>
      <c r="H19" s="88">
        <v>10</v>
      </c>
      <c r="I19" s="89">
        <v>40</v>
      </c>
      <c r="J19" s="89">
        <v>20</v>
      </c>
      <c r="K19" s="89">
        <v>60</v>
      </c>
      <c r="L19" s="90"/>
      <c r="M19" s="90"/>
      <c r="N19" s="90"/>
    </row>
    <row r="20" spans="1:17" ht="18" customHeight="1" x14ac:dyDescent="0.3">
      <c r="A20" s="14" t="s">
        <v>42</v>
      </c>
      <c r="B20" s="92" t="s">
        <v>84</v>
      </c>
      <c r="C20" s="108" t="s">
        <v>157</v>
      </c>
      <c r="D20" s="77">
        <v>52</v>
      </c>
      <c r="E20" s="77">
        <f>D20-F20</f>
        <v>12</v>
      </c>
      <c r="F20" s="78">
        <v>40</v>
      </c>
      <c r="G20" s="87">
        <v>34</v>
      </c>
      <c r="H20" s="79">
        <v>6</v>
      </c>
      <c r="I20" s="80">
        <v>30</v>
      </c>
      <c r="J20" s="80">
        <v>10</v>
      </c>
      <c r="K20" s="89">
        <f>J20+I20</f>
        <v>40</v>
      </c>
      <c r="L20" s="90"/>
      <c r="M20" s="81"/>
      <c r="N20" s="90"/>
    </row>
    <row r="21" spans="1:17" ht="18" customHeight="1" x14ac:dyDescent="0.3">
      <c r="A21" s="110" t="s">
        <v>43</v>
      </c>
      <c r="B21" s="92" t="s">
        <v>181</v>
      </c>
      <c r="C21" s="108" t="s">
        <v>190</v>
      </c>
      <c r="D21" s="77">
        <f>E21+F21</f>
        <v>42</v>
      </c>
      <c r="E21" s="77">
        <v>10</v>
      </c>
      <c r="F21" s="78">
        <v>32</v>
      </c>
      <c r="G21" s="87">
        <v>26</v>
      </c>
      <c r="H21" s="79">
        <v>6</v>
      </c>
      <c r="I21" s="93"/>
      <c r="J21" s="93"/>
      <c r="K21" s="89"/>
      <c r="L21" s="90">
        <v>32</v>
      </c>
      <c r="M21" s="94"/>
      <c r="N21" s="90">
        <v>32</v>
      </c>
    </row>
    <row r="22" spans="1:17" ht="19.8" customHeight="1" x14ac:dyDescent="0.3">
      <c r="A22" s="110" t="s">
        <v>44</v>
      </c>
      <c r="B22" s="92" t="s">
        <v>193</v>
      </c>
      <c r="C22" s="108" t="s">
        <v>191</v>
      </c>
      <c r="D22" s="77">
        <f>E22+F22</f>
        <v>52</v>
      </c>
      <c r="E22" s="77">
        <v>12</v>
      </c>
      <c r="F22" s="78">
        <v>40</v>
      </c>
      <c r="G22" s="87">
        <v>20</v>
      </c>
      <c r="H22" s="79">
        <v>20</v>
      </c>
      <c r="I22" s="93"/>
      <c r="J22" s="93"/>
      <c r="K22" s="89"/>
      <c r="L22" s="90">
        <v>18</v>
      </c>
      <c r="M22" s="94">
        <v>22</v>
      </c>
      <c r="N22" s="90">
        <v>40</v>
      </c>
    </row>
    <row r="23" spans="1:17" x14ac:dyDescent="0.3">
      <c r="A23" s="110" t="s">
        <v>46</v>
      </c>
      <c r="B23" s="92" t="s">
        <v>45</v>
      </c>
      <c r="C23" s="108" t="s">
        <v>143</v>
      </c>
      <c r="D23" s="77">
        <v>42</v>
      </c>
      <c r="E23" s="77">
        <f>D23-F23</f>
        <v>10</v>
      </c>
      <c r="F23" s="78">
        <v>32</v>
      </c>
      <c r="G23" s="87">
        <f>F23-H23</f>
        <v>32</v>
      </c>
      <c r="H23" s="79"/>
      <c r="I23" s="80"/>
      <c r="J23" s="80"/>
      <c r="K23" s="89"/>
      <c r="L23" s="81">
        <v>32</v>
      </c>
      <c r="M23" s="81"/>
      <c r="N23" s="81">
        <f>L23+M23</f>
        <v>32</v>
      </c>
    </row>
    <row r="24" spans="1:17" x14ac:dyDescent="0.3">
      <c r="A24" s="110" t="s">
        <v>47</v>
      </c>
      <c r="B24" s="82" t="s">
        <v>163</v>
      </c>
      <c r="C24" s="108" t="s">
        <v>142</v>
      </c>
      <c r="D24" s="83">
        <f>E24+F24</f>
        <v>26</v>
      </c>
      <c r="E24" s="83">
        <v>6</v>
      </c>
      <c r="F24" s="87">
        <v>20</v>
      </c>
      <c r="G24" s="87">
        <v>20</v>
      </c>
      <c r="H24" s="88"/>
      <c r="I24" s="89"/>
      <c r="J24" s="89"/>
      <c r="K24" s="89"/>
      <c r="L24" s="90">
        <v>10</v>
      </c>
      <c r="M24" s="90">
        <v>10</v>
      </c>
      <c r="N24" s="81">
        <v>20</v>
      </c>
    </row>
    <row r="25" spans="1:17" x14ac:dyDescent="0.3">
      <c r="A25" s="14"/>
      <c r="B25" s="17" t="s">
        <v>192</v>
      </c>
      <c r="C25" s="72"/>
      <c r="D25" s="50">
        <f>SUM(D18:D24)</f>
        <v>367</v>
      </c>
      <c r="E25" s="50">
        <f t="shared" ref="E25:N25" si="1">SUM(E18:E24)</f>
        <v>93</v>
      </c>
      <c r="F25" s="84">
        <f t="shared" si="1"/>
        <v>274</v>
      </c>
      <c r="G25" s="84">
        <f t="shared" si="1"/>
        <v>222</v>
      </c>
      <c r="H25" s="84">
        <f>SUM(H18:H24)</f>
        <v>52</v>
      </c>
      <c r="I25" s="85">
        <f t="shared" si="1"/>
        <v>100</v>
      </c>
      <c r="J25" s="85">
        <f t="shared" si="1"/>
        <v>50</v>
      </c>
      <c r="K25" s="85">
        <f t="shared" si="1"/>
        <v>150</v>
      </c>
      <c r="L25" s="86">
        <f>SUM(L18:L24)</f>
        <v>92</v>
      </c>
      <c r="M25" s="86">
        <f t="shared" si="1"/>
        <v>32</v>
      </c>
      <c r="N25" s="86">
        <f t="shared" si="1"/>
        <v>124</v>
      </c>
      <c r="Q25" s="202"/>
    </row>
    <row r="26" spans="1:17" x14ac:dyDescent="0.3">
      <c r="A26" s="15" t="s">
        <v>49</v>
      </c>
      <c r="B26" s="177" t="s">
        <v>173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9"/>
    </row>
    <row r="27" spans="1:17" x14ac:dyDescent="0.3">
      <c r="A27" s="15" t="s">
        <v>112</v>
      </c>
      <c r="B27" s="33" t="s">
        <v>144</v>
      </c>
      <c r="C27" s="72"/>
      <c r="D27" s="49"/>
      <c r="E27" s="49"/>
      <c r="F27" s="61"/>
      <c r="G27" s="61"/>
      <c r="H27" s="67"/>
      <c r="I27" s="57"/>
      <c r="J27" s="57"/>
      <c r="K27" s="58"/>
      <c r="L27" s="55"/>
      <c r="M27" s="55"/>
      <c r="N27" s="56"/>
    </row>
    <row r="28" spans="1:17" ht="36.6" customHeight="1" x14ac:dyDescent="0.3">
      <c r="A28" s="104" t="s">
        <v>51</v>
      </c>
      <c r="B28" s="105" t="s">
        <v>182</v>
      </c>
      <c r="C28" s="109" t="s">
        <v>185</v>
      </c>
      <c r="D28" s="106">
        <f t="shared" ref="D28:N28" si="2">D29+D30+D31</f>
        <v>1452</v>
      </c>
      <c r="E28" s="106">
        <f t="shared" si="2"/>
        <v>60</v>
      </c>
      <c r="F28" s="106">
        <f t="shared" si="2"/>
        <v>1392</v>
      </c>
      <c r="G28" s="106">
        <f t="shared" si="2"/>
        <v>200</v>
      </c>
      <c r="H28" s="107">
        <f t="shared" si="2"/>
        <v>1192</v>
      </c>
      <c r="I28" s="106">
        <f t="shared" si="2"/>
        <v>376</v>
      </c>
      <c r="J28" s="106">
        <f t="shared" si="2"/>
        <v>570</v>
      </c>
      <c r="K28" s="106">
        <f t="shared" si="2"/>
        <v>952</v>
      </c>
      <c r="L28" s="106">
        <f t="shared" si="2"/>
        <v>300</v>
      </c>
      <c r="M28" s="106">
        <f t="shared" si="2"/>
        <v>140</v>
      </c>
      <c r="N28" s="106">
        <f t="shared" si="2"/>
        <v>440</v>
      </c>
    </row>
    <row r="29" spans="1:17" ht="24" customHeight="1" x14ac:dyDescent="0.3">
      <c r="A29" s="99" t="s">
        <v>145</v>
      </c>
      <c r="B29" s="95" t="s">
        <v>183</v>
      </c>
      <c r="C29" s="108" t="s">
        <v>194</v>
      </c>
      <c r="D29" s="70">
        <f>E29+F29</f>
        <v>280</v>
      </c>
      <c r="E29" s="70">
        <v>60</v>
      </c>
      <c r="F29" s="78">
        <v>220</v>
      </c>
      <c r="G29" s="78">
        <v>200</v>
      </c>
      <c r="H29" s="96">
        <v>20</v>
      </c>
      <c r="I29" s="93">
        <v>88</v>
      </c>
      <c r="J29" s="93">
        <v>72</v>
      </c>
      <c r="K29" s="93">
        <v>160</v>
      </c>
      <c r="L29" s="94">
        <v>40</v>
      </c>
      <c r="M29" s="94">
        <v>20</v>
      </c>
      <c r="N29" s="94">
        <v>60</v>
      </c>
      <c r="O29" s="46"/>
    </row>
    <row r="30" spans="1:17" ht="18" customHeight="1" x14ac:dyDescent="0.3">
      <c r="A30" s="98" t="s">
        <v>147</v>
      </c>
      <c r="B30" s="82" t="s">
        <v>138</v>
      </c>
      <c r="C30" s="108" t="s">
        <v>184</v>
      </c>
      <c r="D30" s="47">
        <f>F30</f>
        <v>1052</v>
      </c>
      <c r="E30" s="47"/>
      <c r="F30" s="61">
        <v>1052</v>
      </c>
      <c r="G30" s="61"/>
      <c r="H30" s="67">
        <f>F30</f>
        <v>1052</v>
      </c>
      <c r="I30" s="57">
        <v>288</v>
      </c>
      <c r="J30" s="57">
        <v>498</v>
      </c>
      <c r="K30" s="89">
        <v>792</v>
      </c>
      <c r="L30" s="55">
        <v>260</v>
      </c>
      <c r="M30" s="55"/>
      <c r="N30" s="55">
        <v>260</v>
      </c>
    </row>
    <row r="31" spans="1:17" ht="22.2" customHeight="1" x14ac:dyDescent="0.3">
      <c r="A31" s="98" t="s">
        <v>148</v>
      </c>
      <c r="B31" s="7" t="s">
        <v>149</v>
      </c>
      <c r="C31" s="108" t="s">
        <v>184</v>
      </c>
      <c r="D31" s="49">
        <f>F31</f>
        <v>120</v>
      </c>
      <c r="E31" s="49"/>
      <c r="F31" s="62">
        <v>120</v>
      </c>
      <c r="G31" s="63"/>
      <c r="H31" s="62">
        <f>F31</f>
        <v>120</v>
      </c>
      <c r="I31" s="57"/>
      <c r="J31" s="57"/>
      <c r="K31" s="89"/>
      <c r="L31" s="55"/>
      <c r="M31" s="55">
        <v>120</v>
      </c>
      <c r="N31" s="55">
        <v>120</v>
      </c>
    </row>
    <row r="32" spans="1:17" s="45" customFormat="1" ht="22.2" customHeight="1" x14ac:dyDescent="0.3">
      <c r="A32" s="180" t="s">
        <v>196</v>
      </c>
      <c r="B32" s="181"/>
      <c r="C32" s="72"/>
      <c r="D32" s="50">
        <f t="shared" ref="D32:N32" si="3">D28</f>
        <v>1452</v>
      </c>
      <c r="E32" s="50">
        <f t="shared" si="3"/>
        <v>60</v>
      </c>
      <c r="F32" s="100">
        <f t="shared" si="3"/>
        <v>1392</v>
      </c>
      <c r="G32" s="100">
        <f t="shared" si="3"/>
        <v>200</v>
      </c>
      <c r="H32" s="100">
        <f t="shared" si="3"/>
        <v>1192</v>
      </c>
      <c r="I32" s="85">
        <f t="shared" si="3"/>
        <v>376</v>
      </c>
      <c r="J32" s="85">
        <f t="shared" si="3"/>
        <v>570</v>
      </c>
      <c r="K32" s="85">
        <f t="shared" si="3"/>
        <v>952</v>
      </c>
      <c r="L32" s="86">
        <f t="shared" si="3"/>
        <v>300</v>
      </c>
      <c r="M32" s="86">
        <f t="shared" si="3"/>
        <v>140</v>
      </c>
      <c r="N32" s="86">
        <f t="shared" si="3"/>
        <v>440</v>
      </c>
    </row>
    <row r="33" spans="1:16" ht="22.2" customHeight="1" x14ac:dyDescent="0.3">
      <c r="A33" s="152" t="s">
        <v>174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4"/>
    </row>
    <row r="34" spans="1:16" ht="22.2" customHeight="1" x14ac:dyDescent="0.3">
      <c r="A34" s="97" t="s">
        <v>57</v>
      </c>
      <c r="B34" s="6" t="s">
        <v>26</v>
      </c>
      <c r="C34" s="72" t="s">
        <v>176</v>
      </c>
      <c r="D34" s="47">
        <v>52</v>
      </c>
      <c r="E34" s="47">
        <f>D34-F34</f>
        <v>12</v>
      </c>
      <c r="F34" s="65">
        <v>40</v>
      </c>
      <c r="G34" s="65"/>
      <c r="H34" s="64">
        <v>40</v>
      </c>
      <c r="I34" s="57">
        <v>10</v>
      </c>
      <c r="J34" s="57">
        <v>10</v>
      </c>
      <c r="K34" s="58">
        <v>20</v>
      </c>
      <c r="L34" s="118">
        <v>10</v>
      </c>
      <c r="M34" s="55">
        <v>10</v>
      </c>
      <c r="N34" s="55">
        <v>20</v>
      </c>
    </row>
    <row r="35" spans="1:16" ht="22.2" customHeight="1" x14ac:dyDescent="0.3">
      <c r="A35" s="74"/>
      <c r="B35" s="75" t="s">
        <v>59</v>
      </c>
      <c r="C35" s="76"/>
      <c r="D35" s="101">
        <f>D34+D32+D15</f>
        <v>1744</v>
      </c>
      <c r="E35" s="73">
        <f>E34+E32+E15</f>
        <v>134</v>
      </c>
      <c r="F35" s="100">
        <f>F34+F32+F25+F15</f>
        <v>1884</v>
      </c>
      <c r="G35" s="100">
        <f>G34+G32+G15</f>
        <v>326</v>
      </c>
      <c r="H35" s="100">
        <f>H32+H15</f>
        <v>1244</v>
      </c>
      <c r="I35" s="102">
        <f>I34+I32+I25+I15</f>
        <v>512</v>
      </c>
      <c r="J35" s="102">
        <f>J34+J32+J25+J15</f>
        <v>656</v>
      </c>
      <c r="K35" s="102">
        <f>K34+K32+K25+K15</f>
        <v>1174</v>
      </c>
      <c r="L35" s="103">
        <f>L34+L32+L25+L15</f>
        <v>512</v>
      </c>
      <c r="M35" s="103">
        <f>M34+M32+M15</f>
        <v>166</v>
      </c>
      <c r="N35" s="103">
        <f>N34+N32+N25+N15</f>
        <v>710</v>
      </c>
      <c r="P35" s="202"/>
    </row>
    <row r="36" spans="1:16" ht="22.2" customHeight="1" x14ac:dyDescent="0.3">
      <c r="A36" s="97" t="s">
        <v>150</v>
      </c>
      <c r="B36" s="8" t="s">
        <v>153</v>
      </c>
      <c r="C36" s="72"/>
      <c r="D36" s="49"/>
      <c r="E36" s="49"/>
      <c r="F36" s="64"/>
      <c r="G36" s="65"/>
      <c r="H36" s="68"/>
      <c r="I36" s="57"/>
      <c r="J36" s="57"/>
      <c r="K36" s="58" t="s">
        <v>186</v>
      </c>
      <c r="L36" s="55"/>
      <c r="M36" s="55"/>
      <c r="N36" s="55" t="s">
        <v>187</v>
      </c>
    </row>
    <row r="37" spans="1:16" ht="15" customHeight="1" x14ac:dyDescent="0.3">
      <c r="A37" s="97" t="s">
        <v>151</v>
      </c>
      <c r="B37" s="6" t="s">
        <v>154</v>
      </c>
      <c r="C37" s="72"/>
      <c r="D37" s="49"/>
      <c r="E37" s="49"/>
      <c r="F37" s="64"/>
      <c r="G37" s="60"/>
      <c r="H37" s="64"/>
      <c r="I37" s="59"/>
      <c r="J37" s="59"/>
      <c r="K37" s="58"/>
      <c r="L37" s="55"/>
      <c r="M37" s="55"/>
      <c r="N37" s="55"/>
    </row>
    <row r="38" spans="1:16" x14ac:dyDescent="0.3">
      <c r="A38" s="98" t="s">
        <v>152</v>
      </c>
      <c r="B38" s="69" t="s">
        <v>155</v>
      </c>
      <c r="C38" s="71" t="s">
        <v>156</v>
      </c>
      <c r="D38" s="70"/>
      <c r="E38" s="70"/>
      <c r="F38" s="64"/>
      <c r="G38" s="60"/>
      <c r="H38" s="64"/>
      <c r="I38" s="59"/>
      <c r="J38" s="59"/>
      <c r="K38" s="58"/>
      <c r="L38" s="55"/>
      <c r="M38" s="55"/>
      <c r="N38" s="55" t="s">
        <v>188</v>
      </c>
    </row>
    <row r="39" spans="1:16" ht="14.25" hidden="1" customHeight="1" x14ac:dyDescent="0.3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70"/>
    </row>
    <row r="40" spans="1:16" hidden="1" x14ac:dyDescent="0.3">
      <c r="A40" s="171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3"/>
    </row>
    <row r="41" spans="1:16" hidden="1" x14ac:dyDescent="0.3">
      <c r="A41" s="171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3"/>
    </row>
    <row r="42" spans="1:16" hidden="1" x14ac:dyDescent="0.3">
      <c r="A42" s="171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3"/>
    </row>
    <row r="43" spans="1:16" hidden="1" x14ac:dyDescent="0.3">
      <c r="A43" s="171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3"/>
    </row>
    <row r="44" spans="1:16" hidden="1" x14ac:dyDescent="0.3">
      <c r="A44" s="171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3"/>
    </row>
    <row r="45" spans="1:16" hidden="1" x14ac:dyDescent="0.3">
      <c r="A45" s="171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3"/>
    </row>
    <row r="46" spans="1:16" ht="22.5" hidden="1" customHeight="1" x14ac:dyDescent="0.3">
      <c r="A46" s="171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3"/>
    </row>
    <row r="47" spans="1:16" ht="22.5" hidden="1" customHeight="1" x14ac:dyDescent="0.3">
      <c r="A47" s="171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3"/>
    </row>
    <row r="48" spans="1:16" ht="36" hidden="1" customHeight="1" x14ac:dyDescent="0.3">
      <c r="A48" s="171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3"/>
    </row>
    <row r="49" spans="1:14" ht="22.5" hidden="1" customHeight="1" x14ac:dyDescent="0.3">
      <c r="A49" s="171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3"/>
    </row>
    <row r="50" spans="1:14" ht="22.5" hidden="1" customHeight="1" x14ac:dyDescent="0.3">
      <c r="A50" s="171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3"/>
    </row>
    <row r="51" spans="1:14" ht="22.5" hidden="1" customHeight="1" x14ac:dyDescent="0.3">
      <c r="A51" s="171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3"/>
    </row>
    <row r="52" spans="1:14" ht="33" hidden="1" customHeight="1" x14ac:dyDescent="0.3">
      <c r="A52" s="174"/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6"/>
    </row>
    <row r="53" spans="1:14" ht="17.399999999999999" customHeight="1" x14ac:dyDescent="0.3">
      <c r="A53" s="187" t="s">
        <v>189</v>
      </c>
      <c r="B53" s="187"/>
      <c r="C53" s="187"/>
      <c r="D53" s="165" t="s">
        <v>132</v>
      </c>
      <c r="E53" s="201" t="s">
        <v>64</v>
      </c>
      <c r="F53" s="201"/>
      <c r="G53" s="201"/>
      <c r="H53" s="201"/>
      <c r="I53" s="114">
        <f t="shared" ref="I53:N53" si="4">I34+I29+I25+I15</f>
        <v>224</v>
      </c>
      <c r="J53" s="114">
        <f t="shared" si="4"/>
        <v>158</v>
      </c>
      <c r="K53" s="114">
        <f t="shared" si="4"/>
        <v>382</v>
      </c>
      <c r="L53" s="116">
        <f t="shared" si="4"/>
        <v>252</v>
      </c>
      <c r="M53" s="116">
        <f t="shared" si="4"/>
        <v>78</v>
      </c>
      <c r="N53" s="116">
        <f t="shared" si="4"/>
        <v>330</v>
      </c>
    </row>
    <row r="54" spans="1:14" ht="14.4" customHeight="1" x14ac:dyDescent="0.3">
      <c r="A54" s="188"/>
      <c r="B54" s="188"/>
      <c r="C54" s="188"/>
      <c r="D54" s="166"/>
      <c r="E54" s="159" t="s">
        <v>138</v>
      </c>
      <c r="F54" s="160"/>
      <c r="G54" s="160"/>
      <c r="H54" s="161"/>
      <c r="I54" s="115">
        <f t="shared" ref="I54:N55" si="5">I30</f>
        <v>288</v>
      </c>
      <c r="J54" s="115">
        <f t="shared" si="5"/>
        <v>498</v>
      </c>
      <c r="K54" s="115">
        <f t="shared" si="5"/>
        <v>792</v>
      </c>
      <c r="L54" s="117">
        <f t="shared" si="5"/>
        <v>260</v>
      </c>
      <c r="M54" s="117">
        <f t="shared" si="5"/>
        <v>0</v>
      </c>
      <c r="N54" s="117">
        <f t="shared" si="5"/>
        <v>260</v>
      </c>
    </row>
    <row r="55" spans="1:14" ht="16.5" customHeight="1" x14ac:dyDescent="0.3">
      <c r="A55" s="188"/>
      <c r="B55" s="188"/>
      <c r="C55" s="188"/>
      <c r="D55" s="166"/>
      <c r="E55" s="159" t="s">
        <v>139</v>
      </c>
      <c r="F55" s="160"/>
      <c r="G55" s="160"/>
      <c r="H55" s="161"/>
      <c r="I55" s="115">
        <f t="shared" si="5"/>
        <v>0</v>
      </c>
      <c r="J55" s="115">
        <f t="shared" si="5"/>
        <v>0</v>
      </c>
      <c r="K55" s="115">
        <f t="shared" si="5"/>
        <v>0</v>
      </c>
      <c r="L55" s="117">
        <f t="shared" si="5"/>
        <v>0</v>
      </c>
      <c r="M55" s="117">
        <f t="shared" si="5"/>
        <v>120</v>
      </c>
      <c r="N55" s="117">
        <f t="shared" si="5"/>
        <v>120</v>
      </c>
    </row>
    <row r="56" spans="1:14" ht="15.75" customHeight="1" x14ac:dyDescent="0.3">
      <c r="A56" s="188"/>
      <c r="B56" s="188"/>
      <c r="C56" s="188"/>
      <c r="D56" s="166"/>
      <c r="E56" s="159" t="s">
        <v>66</v>
      </c>
      <c r="F56" s="160"/>
      <c r="G56" s="160"/>
      <c r="H56" s="161"/>
      <c r="I56" s="111"/>
      <c r="J56" s="112"/>
      <c r="K56" s="113"/>
      <c r="L56" s="156">
        <v>1</v>
      </c>
      <c r="M56" s="157"/>
      <c r="N56" s="158"/>
    </row>
    <row r="57" spans="1:14" ht="17.25" customHeight="1" x14ac:dyDescent="0.3">
      <c r="A57" s="188"/>
      <c r="B57" s="188"/>
      <c r="C57" s="188"/>
      <c r="D57" s="166"/>
      <c r="E57" s="159" t="s">
        <v>133</v>
      </c>
      <c r="F57" s="160"/>
      <c r="G57" s="160"/>
      <c r="H57" s="161"/>
      <c r="I57" s="182">
        <v>4</v>
      </c>
      <c r="J57" s="183"/>
      <c r="K57" s="184"/>
      <c r="L57" s="193">
        <v>6</v>
      </c>
      <c r="M57" s="194"/>
      <c r="N57" s="195"/>
    </row>
    <row r="58" spans="1:14" ht="15" customHeight="1" x14ac:dyDescent="0.3">
      <c r="A58" s="188"/>
      <c r="B58" s="188"/>
      <c r="C58" s="188"/>
      <c r="D58" s="166"/>
      <c r="E58" s="159" t="s">
        <v>134</v>
      </c>
      <c r="F58" s="160"/>
      <c r="G58" s="160"/>
      <c r="H58" s="161"/>
      <c r="I58" s="182">
        <v>6</v>
      </c>
      <c r="J58" s="183"/>
      <c r="K58" s="184"/>
      <c r="L58" s="193">
        <v>3</v>
      </c>
      <c r="M58" s="194"/>
      <c r="N58" s="195"/>
    </row>
    <row r="59" spans="1:14" x14ac:dyDescent="0.3">
      <c r="A59" s="189"/>
      <c r="B59" s="189"/>
      <c r="C59" s="189"/>
      <c r="D59" s="167"/>
      <c r="E59" s="190" t="s">
        <v>140</v>
      </c>
      <c r="F59" s="191"/>
      <c r="G59" s="191"/>
      <c r="H59" s="192"/>
      <c r="I59" s="182">
        <v>60</v>
      </c>
      <c r="J59" s="183"/>
      <c r="K59" s="184"/>
      <c r="L59" s="193">
        <v>60</v>
      </c>
      <c r="M59" s="194"/>
      <c r="N59" s="195"/>
    </row>
    <row r="60" spans="1:14" x14ac:dyDescent="0.3">
      <c r="A60" s="43"/>
      <c r="B60" s="43" t="s">
        <v>177</v>
      </c>
      <c r="C60" s="52" t="s">
        <v>136</v>
      </c>
    </row>
    <row r="61" spans="1:14" x14ac:dyDescent="0.3">
      <c r="A61" s="43"/>
      <c r="B61" s="43"/>
    </row>
    <row r="62" spans="1:14" x14ac:dyDescent="0.3">
      <c r="A62" s="43"/>
      <c r="B62" s="43"/>
    </row>
    <row r="63" spans="1:14" x14ac:dyDescent="0.3">
      <c r="A63" s="43"/>
      <c r="B63" s="43"/>
    </row>
    <row r="64" spans="1:14" x14ac:dyDescent="0.3">
      <c r="A64" s="43"/>
      <c r="B64" s="43"/>
    </row>
    <row r="65" spans="1:2" x14ac:dyDescent="0.3">
      <c r="A65" s="43"/>
      <c r="B65" s="43"/>
    </row>
  </sheetData>
  <mergeCells count="45">
    <mergeCell ref="I6:J6"/>
    <mergeCell ref="F6:H6"/>
    <mergeCell ref="A53:C59"/>
    <mergeCell ref="E59:H59"/>
    <mergeCell ref="L57:N57"/>
    <mergeCell ref="L58:N58"/>
    <mergeCell ref="I59:K59"/>
    <mergeCell ref="L59:N59"/>
    <mergeCell ref="I57:K57"/>
    <mergeCell ref="E55:H55"/>
    <mergeCell ref="E54:H54"/>
    <mergeCell ref="G7:H7"/>
    <mergeCell ref="A16:N16"/>
    <mergeCell ref="B17:N17"/>
    <mergeCell ref="M7:M8"/>
    <mergeCell ref="E53:H53"/>
    <mergeCell ref="A33:N33"/>
    <mergeCell ref="I7:I8"/>
    <mergeCell ref="F7:F8"/>
    <mergeCell ref="L56:N56"/>
    <mergeCell ref="E56:H56"/>
    <mergeCell ref="B9:N9"/>
    <mergeCell ref="D53:D59"/>
    <mergeCell ref="A39:N52"/>
    <mergeCell ref="B26:N26"/>
    <mergeCell ref="A32:B32"/>
    <mergeCell ref="E58:H58"/>
    <mergeCell ref="E57:H57"/>
    <mergeCell ref="I58:K58"/>
    <mergeCell ref="A1:N1"/>
    <mergeCell ref="A5:A8"/>
    <mergeCell ref="B5:B8"/>
    <mergeCell ref="C5:C8"/>
    <mergeCell ref="D5:H5"/>
    <mergeCell ref="D6:D8"/>
    <mergeCell ref="E6:E8"/>
    <mergeCell ref="N6:N8"/>
    <mergeCell ref="J7:J8"/>
    <mergeCell ref="L7:L8"/>
    <mergeCell ref="B3:O3"/>
    <mergeCell ref="L6:M6"/>
    <mergeCell ref="I5:N5"/>
    <mergeCell ref="D2:N2"/>
    <mergeCell ref="B4:N4"/>
    <mergeCell ref="K6:K8"/>
  </mergeCells>
  <phoneticPr fontId="0" type="noConversion"/>
  <pageMargins left="0" right="0" top="0" bottom="0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Лист5</vt:lpstr>
      <vt:lpstr>Лист1</vt:lpstr>
      <vt:lpstr>слесарь 8 кл.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2011-06-17T06:56:52Z</cp:lastPrinted>
  <dcterms:created xsi:type="dcterms:W3CDTF">2006-09-28T05:33:49Z</dcterms:created>
  <dcterms:modified xsi:type="dcterms:W3CDTF">2021-12-07T09:34:20Z</dcterms:modified>
</cp:coreProperties>
</file>